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UDJ3\AppData\Local\Temp\7zO6927.tmp\"/>
    </mc:Choice>
  </mc:AlternateContent>
  <bookViews>
    <workbookView xWindow="360" yWindow="450" windowWidth="14940" windowHeight="8970"/>
  </bookViews>
  <sheets>
    <sheet name="Бюджет" sheetId="1" r:id="rId1"/>
  </sheets>
  <definedNames>
    <definedName name="_xlnm._FilterDatabase" localSheetId="0" hidden="1">Бюджет!$A$13:$H$109</definedName>
    <definedName name="LAST_CELL" localSheetId="0">Бюджет!#REF!</definedName>
    <definedName name="_xlnm.Print_Titles" localSheetId="0">Бюджет!$13:$13</definedName>
    <definedName name="_xlnm.Print_Area" localSheetId="0">Бюджет!$A$1:$H$109</definedName>
  </definedNames>
  <calcPr calcId="162913"/>
</workbook>
</file>

<file path=xl/calcChain.xml><?xml version="1.0" encoding="utf-8"?>
<calcChain xmlns="http://schemas.openxmlformats.org/spreadsheetml/2006/main">
  <c r="H44" i="1" l="1"/>
  <c r="H107" i="1" l="1"/>
  <c r="H100" i="1"/>
  <c r="H96" i="1"/>
  <c r="H91" i="1"/>
  <c r="H87" i="1" l="1"/>
  <c r="H83" i="1"/>
  <c r="H78" i="1"/>
  <c r="H72" i="1"/>
  <c r="H68" i="1"/>
  <c r="H60" i="1"/>
  <c r="H50" i="1"/>
  <c r="H38" i="1"/>
  <c r="H19" i="1" l="1"/>
  <c r="H14" i="1" l="1"/>
  <c r="H16" i="1" l="1"/>
  <c r="H65" i="1" l="1"/>
  <c r="H25" i="1" l="1"/>
  <c r="H28" i="1"/>
  <c r="H56" i="1" l="1"/>
  <c r="H99" i="1" l="1"/>
  <c r="H36" i="1" l="1"/>
  <c r="H33" i="1" l="1"/>
  <c r="H22" i="1"/>
  <c r="H109" i="1" l="1"/>
</calcChain>
</file>

<file path=xl/sharedStrings.xml><?xml version="1.0" encoding="utf-8"?>
<sst xmlns="http://schemas.openxmlformats.org/spreadsheetml/2006/main" count="400" uniqueCount="128">
  <si>
    <t>7950100000</t>
  </si>
  <si>
    <t>917</t>
  </si>
  <si>
    <t>1003</t>
  </si>
  <si>
    <t>200</t>
  </si>
  <si>
    <t>300</t>
  </si>
  <si>
    <t>600</t>
  </si>
  <si>
    <t>7950200000</t>
  </si>
  <si>
    <t>7950400000</t>
  </si>
  <si>
    <t>0412</t>
  </si>
  <si>
    <t>800</t>
  </si>
  <si>
    <t>904</t>
  </si>
  <si>
    <t>0707</t>
  </si>
  <si>
    <t>100</t>
  </si>
  <si>
    <t>7950800000</t>
  </si>
  <si>
    <t>902</t>
  </si>
  <si>
    <t>0405</t>
  </si>
  <si>
    <t>7950810000</t>
  </si>
  <si>
    <t>913</t>
  </si>
  <si>
    <t>0409</t>
  </si>
  <si>
    <t>7951000000</t>
  </si>
  <si>
    <t>7951100000</t>
  </si>
  <si>
    <t>7952000000</t>
  </si>
  <si>
    <t>907</t>
  </si>
  <si>
    <t>0701</t>
  </si>
  <si>
    <t>400</t>
  </si>
  <si>
    <t>0702</t>
  </si>
  <si>
    <t>7952100000</t>
  </si>
  <si>
    <t>0703</t>
  </si>
  <si>
    <t>7952200000</t>
  </si>
  <si>
    <t>7952300000</t>
  </si>
  <si>
    <t>0709</t>
  </si>
  <si>
    <t>7952400000</t>
  </si>
  <si>
    <t>7952500000</t>
  </si>
  <si>
    <t>7953000000</t>
  </si>
  <si>
    <t>0801</t>
  </si>
  <si>
    <t>7953010000</t>
  </si>
  <si>
    <t>7954000000</t>
  </si>
  <si>
    <t>1101</t>
  </si>
  <si>
    <t>7955000000</t>
  </si>
  <si>
    <t>7955100000</t>
  </si>
  <si>
    <t>7955200000</t>
  </si>
  <si>
    <t>0314</t>
  </si>
  <si>
    <t>7955300000</t>
  </si>
  <si>
    <t>п/н</t>
  </si>
  <si>
    <t>Наименование программы</t>
  </si>
  <si>
    <t>Исполнители</t>
  </si>
  <si>
    <t>Код раздела, подраздела</t>
  </si>
  <si>
    <t>Код главного распорядителя</t>
  </si>
  <si>
    <t>Код целевой статьи</t>
  </si>
  <si>
    <t>Код вида расхода</t>
  </si>
  <si>
    <t>Сумма</t>
  </si>
  <si>
    <t>Всего, в том числе:</t>
  </si>
  <si>
    <t>Администрация УКМО</t>
  </si>
  <si>
    <t>к решению Думы Усть-Кутского муниципального образования</t>
  </si>
  <si>
    <t>"О бюджете Усть-Кутского муниципального образования</t>
  </si>
  <si>
    <t>Комитет по природным ресурсам и сельскому хозяйству Администрации УКМО</t>
  </si>
  <si>
    <t>УО УКМО</t>
  </si>
  <si>
    <t>МКУ СОЦ</t>
  </si>
  <si>
    <t>Всего:</t>
  </si>
  <si>
    <t>тыс. рублей</t>
  </si>
  <si>
    <t>МКУ ЕДДС УКМО</t>
  </si>
  <si>
    <t>0309</t>
  </si>
  <si>
    <t>7955400000</t>
  </si>
  <si>
    <t>Подпрограмма "Молодежь Усть-Кутского района"</t>
  </si>
  <si>
    <t>Подпрограмма "Патриотическое воспитание молодежи Усть-Кутского района"</t>
  </si>
  <si>
    <t>7956100000</t>
  </si>
  <si>
    <t>7956000000</t>
  </si>
  <si>
    <t>Управление культуры, спорта и молодёжной политики Администрации УКМО</t>
  </si>
  <si>
    <t>7956200000</t>
  </si>
  <si>
    <t>7956300000</t>
  </si>
  <si>
    <t>7950500000</t>
  </si>
  <si>
    <t>1004</t>
  </si>
  <si>
    <t>0408</t>
  </si>
  <si>
    <t>Муниципальная программа "Комплексная профилактика правонарушений на территории Усть-Кутского муниципального образования"</t>
  </si>
  <si>
    <t>Муниципальная программа "Старшему поколению-активное долголетие на территории Усть-Кутского муниципального образования"</t>
  </si>
  <si>
    <t>7950300000</t>
  </si>
  <si>
    <t xml:space="preserve">Муниципальная программа "Содействие развитию малого и среднего предпринимательства в Усть-Кутском муниципальном образовании" </t>
  </si>
  <si>
    <t>Муниципальная программа "Вектор детства, семьи, материнства на территории Усть-Кутского муниципального образования"</t>
  </si>
  <si>
    <t>КУМИ УКМО</t>
  </si>
  <si>
    <t xml:space="preserve">Муниципальная программа "Профилактика социально значимых заболеваний в Усть-Кутском муниципальном образовании" </t>
  </si>
  <si>
    <t>Подпрограмма "Привлечение врачебных кадров в медицинские организации, расположенные на территории Усть-Кутского муниципального образования"</t>
  </si>
  <si>
    <t xml:space="preserve">Муниципальная программа "Поддержка и развитие муниципальных дошкольных образовательных организаций Усть-Кутского муниципального образования" </t>
  </si>
  <si>
    <t xml:space="preserve">Муниципальная программа "Организация летнего отдыха, оздоровления и занятости детей и подростков Усть-Кутского муниципального образования" </t>
  </si>
  <si>
    <t>Мероприятия для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Усть-Кутского муниципального образования</t>
  </si>
  <si>
    <t>79521S2080</t>
  </si>
  <si>
    <t>Мероприятия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</t>
  </si>
  <si>
    <t>79522S2976</t>
  </si>
  <si>
    <t>Муниципальная программа "Обеспечение пожарной безопасности на объектах образовательных организаций Усть-Кутского муниципального образования"</t>
  </si>
  <si>
    <t>Муниципальная программа "Обеспечение педагогическими кадрами муниципальных образовательных организаций Усть-Кутского муниципального образования"</t>
  </si>
  <si>
    <t>Муниципальная программа "Развитие дополнительного образования Усть-Кутского муниципального образования"</t>
  </si>
  <si>
    <t>Мероприятия на комплектование книжных фондов муниципальных общедоступных библиотек</t>
  </si>
  <si>
    <t>79530S2102</t>
  </si>
  <si>
    <t>Муниципальная программа "Поддержка и развитие муниципальных общеобразовательных организаций Усть-Кутского муниципального образования"</t>
  </si>
  <si>
    <t>7952600000</t>
  </si>
  <si>
    <t xml:space="preserve">Муниципальная программа "Развитие культуры Усть-Кутского муниципального образования" </t>
  </si>
  <si>
    <t xml:space="preserve">Подпрограмма "Библиотечное дело" </t>
  </si>
  <si>
    <t>Муниципальная программа "Развитие физической культуры и спорта в Усть-Кутском муниципальном образовании"</t>
  </si>
  <si>
    <t xml:space="preserve">Муниципальная программа "Доступная среда для инвалидов и других маломобильных групп населения" </t>
  </si>
  <si>
    <t xml:space="preserve">Муниципальная программа "Повышение безопасности дорожного движения в Усть-Кутском муниципальном образовании" </t>
  </si>
  <si>
    <t xml:space="preserve">Муниципальная программа "Профилактика экстремизма и терроризма на территории Усть-Кутского муниципального образования" </t>
  </si>
  <si>
    <t xml:space="preserve">Муниципальная программа "Энергосбережение и повышение энергетической эффективности Усть-Кутского муниципального образования" </t>
  </si>
  <si>
    <t>Муниципальная программа "Построение, развитие и внедрение аппаратно-программного комплекса "Безопасный город"</t>
  </si>
  <si>
    <t>Муниципальная программа "Молодежная политика Усть-Кутского района"</t>
  </si>
  <si>
    <t xml:space="preserve">Муниципальная программа "Совершенствование организации питания в муниципальных образовательных организациях, расположенных на территории Усть-Кутского муниципального образования" </t>
  </si>
  <si>
    <t xml:space="preserve">Подпрограмма "Устойчивое развитие сельских территорий Усть-Кутского муниципального образования" </t>
  </si>
  <si>
    <t xml:space="preserve">Муниципальная программа "Развитие сельского хозяйства и поддержка развития рынков сельскохозяйственной продукции, сырья и продовольствия в Усть-Кутском муниципальном образовании" </t>
  </si>
  <si>
    <t>Подпрограмма "Профилактика злоупотребления наркотическими средствами, токсическими и психотропными веществами"</t>
  </si>
  <si>
    <t>Муниципальная программа "Поддержка социально ориентированных некоммерческих организаций и гражданских инициатив в Усть-Кутском муниципальном образовании"</t>
  </si>
  <si>
    <t>Мероприятия по обеспечению бесплатным питьевым молоком, обучающихся 1-4 классов муниципальных общеобразоватнльных организаций</t>
  </si>
  <si>
    <t>79522S2957</t>
  </si>
  <si>
    <t xml:space="preserve">"О внесении изменений в решение Думы Усть-Кутского </t>
  </si>
  <si>
    <t>муниципального образования от 23.12.2019 г. № 242</t>
  </si>
  <si>
    <t>79521S2070</t>
  </si>
  <si>
    <t>0705</t>
  </si>
  <si>
    <t>Мероприятия по обеспечению функционирования модели персонифицированного финансирования дополнительного образования детей</t>
  </si>
  <si>
    <t>7952501000</t>
  </si>
  <si>
    <t>79540S2850</t>
  </si>
  <si>
    <t>Приложение № 14</t>
  </si>
  <si>
    <t xml:space="preserve">Распределение бюджетных ассигнований на реализацию муниципальных  программ Усть-Кутского муниципального образования на 2021 год </t>
  </si>
  <si>
    <t>на 2021 год и на плановый период 2022 и 2023 годов"</t>
  </si>
  <si>
    <t>0909</t>
  </si>
  <si>
    <t>795Е111000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</si>
  <si>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</si>
  <si>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Муниципальная программа "Формирование системы мотивации граждан к ведению здорового образа жизни, включая здоровое питание и отказ от вредных привычек в Усть-Кутском муниципальном образовании"</t>
  </si>
  <si>
    <t>795Р412000</t>
  </si>
  <si>
    <t>Мероприятия по организации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</si>
  <si>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79522L3041</t>
  </si>
  <si>
    <t>от "22"декабря 2020 г. №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</si>
</sst>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р_._-;\-* #,##0.00_р_._-;_-* &quot;-&quot;??_р_._-;_-@_-"/>
    <numFmt numFmtId="164" formatCode="#,##0.0"/>
    <numFmt numFmtId="165" formatCode="0.0"/>
  </numFmts>
  <fonts count="10" x14ac:knownFonts="1">
    <font>
      <sz val="10"/>
      <name val="Arial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7" fillId="0" borderId="0"/>
  </cellStyleXfs>
  <cellXfs count="160">
    <xf numFmtId="0" fontId="0" fillId="0" borderId="0" xfId="0"/>
    <xf numFmtId="0" fontId="2" fillId="0" borderId="14" xfId="1" applyFont="1" applyBorder="1" applyAlignment="1">
      <alignment horizontal="center" vertical="center" wrapText="1"/>
    </xf>
    <xf numFmtId="0" fontId="3" fillId="0" borderId="0" xfId="0" applyFont="1"/>
    <xf numFmtId="0" fontId="5" fillId="0" borderId="0" xfId="0" applyFont="1"/>
    <xf numFmtId="0" fontId="2" fillId="0" borderId="0" xfId="0" applyFont="1" applyAlignment="1">
      <alignment vertical="center" wrapText="1"/>
    </xf>
    <xf numFmtId="0" fontId="2" fillId="0" borderId="0" xfId="0" applyFont="1"/>
    <xf numFmtId="0" fontId="3" fillId="0" borderId="0" xfId="0" applyFont="1" applyAlignment="1">
      <alignment horizontal="right"/>
    </xf>
    <xf numFmtId="49" fontId="3" fillId="0" borderId="1" xfId="0" applyNumberFormat="1" applyFont="1" applyBorder="1" applyAlignment="1" applyProtection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3" fillId="0" borderId="2" xfId="0" applyNumberFormat="1" applyFont="1" applyBorder="1" applyAlignment="1" applyProtection="1">
      <alignment horizontal="right" vertical="center" wrapText="1"/>
    </xf>
    <xf numFmtId="0" fontId="2" fillId="2" borderId="16" xfId="1" applyFont="1" applyFill="1" applyBorder="1" applyAlignment="1">
      <alignment horizontal="center" vertical="center" wrapText="1"/>
    </xf>
    <xf numFmtId="49" fontId="2" fillId="2" borderId="16" xfId="1" applyNumberFormat="1" applyFont="1" applyFill="1" applyBorder="1" applyAlignment="1">
      <alignment horizontal="center" vertical="center" wrapText="1"/>
    </xf>
    <xf numFmtId="0" fontId="2" fillId="2" borderId="21" xfId="1" applyFont="1" applyFill="1" applyBorder="1" applyAlignment="1">
      <alignment horizontal="center" vertical="center" wrapText="1"/>
    </xf>
    <xf numFmtId="164" fontId="2" fillId="0" borderId="4" xfId="0" applyNumberFormat="1" applyFont="1" applyBorder="1" applyAlignment="1" applyProtection="1">
      <alignment horizontal="right" vertical="center" wrapText="1"/>
    </xf>
    <xf numFmtId="164" fontId="2" fillId="0" borderId="11" xfId="0" applyNumberFormat="1" applyFont="1" applyBorder="1" applyAlignment="1" applyProtection="1">
      <alignment horizontal="right" vertical="center" wrapText="1"/>
    </xf>
    <xf numFmtId="49" fontId="3" fillId="0" borderId="5" xfId="0" applyNumberFormat="1" applyFont="1" applyBorder="1" applyAlignment="1" applyProtection="1">
      <alignment horizontal="center" vertical="center" wrapText="1"/>
    </xf>
    <xf numFmtId="164" fontId="3" fillId="0" borderId="6" xfId="0" applyNumberFormat="1" applyFont="1" applyBorder="1" applyAlignment="1" applyProtection="1">
      <alignment horizontal="right" vertical="center" wrapText="1"/>
    </xf>
    <xf numFmtId="164" fontId="3" fillId="0" borderId="9" xfId="0" applyNumberFormat="1" applyFont="1" applyBorder="1" applyAlignment="1" applyProtection="1">
      <alignment horizontal="right" vertical="center" wrapText="1"/>
    </xf>
    <xf numFmtId="49" fontId="3" fillId="0" borderId="5" xfId="0" applyNumberFormat="1" applyFont="1" applyBorder="1" applyAlignment="1" applyProtection="1">
      <alignment horizontal="left" vertical="center" wrapText="1"/>
    </xf>
    <xf numFmtId="164" fontId="2" fillId="2" borderId="11" xfId="0" applyNumberFormat="1" applyFont="1" applyFill="1" applyBorder="1" applyAlignment="1" applyProtection="1">
      <alignment horizontal="right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164" fontId="3" fillId="2" borderId="4" xfId="0" applyNumberFormat="1" applyFont="1" applyFill="1" applyBorder="1" applyAlignment="1" applyProtection="1">
      <alignment horizontal="right" vertical="center" wrapText="1"/>
    </xf>
    <xf numFmtId="164" fontId="3" fillId="2" borderId="2" xfId="0" applyNumberFormat="1" applyFont="1" applyFill="1" applyBorder="1" applyAlignment="1" applyProtection="1">
      <alignment horizontal="right" vertical="center" wrapText="1"/>
    </xf>
    <xf numFmtId="49" fontId="3" fillId="2" borderId="5" xfId="0" applyNumberFormat="1" applyFont="1" applyFill="1" applyBorder="1" applyAlignment="1" applyProtection="1">
      <alignment horizontal="center" vertical="center" wrapText="1"/>
    </xf>
    <xf numFmtId="164" fontId="3" fillId="2" borderId="6" xfId="0" applyNumberFormat="1" applyFont="1" applyFill="1" applyBorder="1" applyAlignment="1" applyProtection="1">
      <alignment horizontal="right" vertical="center" wrapText="1"/>
    </xf>
    <xf numFmtId="164" fontId="3" fillId="0" borderId="12" xfId="0" applyNumberFormat="1" applyFont="1" applyBorder="1" applyAlignment="1" applyProtection="1">
      <alignment horizontal="right" vertical="center" wrapText="1"/>
    </xf>
    <xf numFmtId="0" fontId="2" fillId="2" borderId="10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164" fontId="3" fillId="0" borderId="4" xfId="0" applyNumberFormat="1" applyFont="1" applyBorder="1" applyAlignment="1" applyProtection="1">
      <alignment horizontal="right" vertical="center" wrapText="1"/>
    </xf>
    <xf numFmtId="49" fontId="2" fillId="0" borderId="25" xfId="0" applyNumberFormat="1" applyFont="1" applyBorder="1" applyAlignment="1" applyProtection="1">
      <alignment vertical="center" wrapText="1"/>
    </xf>
    <xf numFmtId="49" fontId="2" fillId="0" borderId="26" xfId="0" applyNumberFormat="1" applyFont="1" applyBorder="1" applyAlignment="1" applyProtection="1">
      <alignment vertical="center" wrapText="1"/>
    </xf>
    <xf numFmtId="49" fontId="2" fillId="0" borderId="27" xfId="0" applyNumberFormat="1" applyFont="1" applyBorder="1" applyAlignment="1" applyProtection="1">
      <alignment vertical="center" wrapText="1"/>
    </xf>
    <xf numFmtId="49" fontId="2" fillId="0" borderId="30" xfId="0" applyNumberFormat="1" applyFont="1" applyBorder="1" applyAlignment="1" applyProtection="1">
      <alignment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3" fillId="0" borderId="7" xfId="0" applyNumberFormat="1" applyFont="1" applyBorder="1" applyAlignment="1" applyProtection="1">
      <alignment horizontal="left" vertical="center" wrapText="1"/>
    </xf>
    <xf numFmtId="164" fontId="3" fillId="2" borderId="9" xfId="0" applyNumberFormat="1" applyFont="1" applyFill="1" applyBorder="1" applyAlignment="1" applyProtection="1">
      <alignment horizontal="right" vertical="center" wrapText="1"/>
    </xf>
    <xf numFmtId="49" fontId="3" fillId="0" borderId="5" xfId="0" applyNumberFormat="1" applyFont="1" applyBorder="1" applyAlignment="1" applyProtection="1">
      <alignment vertical="center" wrapText="1"/>
    </xf>
    <xf numFmtId="49" fontId="3" fillId="0" borderId="1" xfId="0" applyNumberFormat="1" applyFont="1" applyBorder="1" applyAlignment="1" applyProtection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 applyProtection="1">
      <alignment horizontal="center" vertical="center" wrapText="1"/>
    </xf>
    <xf numFmtId="164" fontId="3" fillId="2" borderId="12" xfId="0" applyNumberFormat="1" applyFont="1" applyFill="1" applyBorder="1" applyAlignment="1" applyProtection="1">
      <alignment horizontal="right" vertical="center" wrapText="1"/>
    </xf>
    <xf numFmtId="49" fontId="3" fillId="2" borderId="1" xfId="0" applyNumberFormat="1" applyFont="1" applyFill="1" applyBorder="1" applyAlignment="1" applyProtection="1">
      <alignment horizontal="left" vertical="center" wrapText="1"/>
    </xf>
    <xf numFmtId="0" fontId="2" fillId="0" borderId="10" xfId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164" fontId="3" fillId="0" borderId="2" xfId="0" applyNumberFormat="1" applyFont="1" applyFill="1" applyBorder="1" applyAlignment="1" applyProtection="1">
      <alignment horizontal="right" vertical="center" wrapText="1"/>
    </xf>
    <xf numFmtId="0" fontId="8" fillId="0" borderId="0" xfId="0" applyFont="1"/>
    <xf numFmtId="0" fontId="3" fillId="0" borderId="5" xfId="0" applyFont="1" applyBorder="1" applyAlignment="1">
      <alignment horizontal="center"/>
    </xf>
    <xf numFmtId="49" fontId="3" fillId="0" borderId="1" xfId="0" applyNumberFormat="1" applyFont="1" applyBorder="1" applyAlignment="1">
      <alignment horizontal="center" vertical="center"/>
    </xf>
    <xf numFmtId="0" fontId="3" fillId="2" borderId="3" xfId="1" applyFont="1" applyFill="1" applyBorder="1" applyAlignment="1">
      <alignment horizontal="center" vertical="center" wrapText="1"/>
    </xf>
    <xf numFmtId="49" fontId="3" fillId="0" borderId="7" xfId="0" applyNumberFormat="1" applyFont="1" applyBorder="1" applyAlignment="1" applyProtection="1">
      <alignment horizontal="center" vertical="center" wrapText="1"/>
    </xf>
    <xf numFmtId="49" fontId="3" fillId="0" borderId="23" xfId="0" applyNumberFormat="1" applyFont="1" applyBorder="1" applyAlignment="1">
      <alignment horizontal="center" vertical="center"/>
    </xf>
    <xf numFmtId="164" fontId="3" fillId="0" borderId="31" xfId="0" applyNumberFormat="1" applyFont="1" applyBorder="1" applyAlignment="1">
      <alignment horizontal="right" vertical="center"/>
    </xf>
    <xf numFmtId="49" fontId="3" fillId="0" borderId="5" xfId="0" applyNumberFormat="1" applyFont="1" applyBorder="1" applyAlignment="1">
      <alignment horizontal="center"/>
    </xf>
    <xf numFmtId="49" fontId="3" fillId="0" borderId="3" xfId="0" applyNumberFormat="1" applyFont="1" applyBorder="1" applyAlignment="1" applyProtection="1">
      <alignment horizontal="center" vertical="center" wrapText="1"/>
    </xf>
    <xf numFmtId="164" fontId="3" fillId="0" borderId="4" xfId="0" applyNumberFormat="1" applyFont="1" applyFill="1" applyBorder="1" applyAlignment="1" applyProtection="1">
      <alignment horizontal="right" vertical="center" wrapText="1"/>
    </xf>
    <xf numFmtId="164" fontId="3" fillId="3" borderId="2" xfId="0" applyNumberFormat="1" applyFont="1" applyFill="1" applyBorder="1" applyAlignment="1" applyProtection="1">
      <alignment horizontal="right" vertical="center" wrapText="1"/>
    </xf>
    <xf numFmtId="165" fontId="3" fillId="0" borderId="6" xfId="0" applyNumberFormat="1" applyFont="1" applyBorder="1" applyAlignment="1">
      <alignment horizontal="right"/>
    </xf>
    <xf numFmtId="49" fontId="2" fillId="0" borderId="7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"/>
    </xf>
    <xf numFmtId="164" fontId="2" fillId="0" borderId="12" xfId="0" applyNumberFormat="1" applyFont="1" applyBorder="1" applyAlignment="1" applyProtection="1">
      <alignment horizontal="right"/>
    </xf>
    <xf numFmtId="0" fontId="0" fillId="0" borderId="0" xfId="0" applyBorder="1"/>
    <xf numFmtId="49" fontId="3" fillId="0" borderId="8" xfId="0" applyNumberFormat="1" applyFont="1" applyBorder="1" applyAlignment="1" applyProtection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49" fontId="3" fillId="2" borderId="8" xfId="0" applyNumberFormat="1" applyFont="1" applyFill="1" applyBorder="1" applyAlignment="1" applyProtection="1">
      <alignment horizontal="center" vertical="center" wrapText="1"/>
    </xf>
    <xf numFmtId="49" fontId="3" fillId="2" borderId="3" xfId="0" applyNumberFormat="1" applyFont="1" applyFill="1" applyBorder="1" applyAlignment="1" applyProtection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164" fontId="3" fillId="0" borderId="2" xfId="0" applyNumberFormat="1" applyFont="1" applyBorder="1"/>
    <xf numFmtId="49" fontId="3" fillId="0" borderId="8" xfId="0" applyNumberFormat="1" applyFont="1" applyBorder="1" applyAlignment="1">
      <alignment horizontal="center" vertical="center"/>
    </xf>
    <xf numFmtId="164" fontId="3" fillId="0" borderId="9" xfId="0" applyNumberFormat="1" applyFont="1" applyBorder="1" applyAlignment="1">
      <alignment horizontal="right" vertical="center"/>
    </xf>
    <xf numFmtId="49" fontId="3" fillId="0" borderId="10" xfId="0" applyNumberFormat="1" applyFont="1" applyBorder="1" applyAlignment="1" applyProtection="1">
      <alignment horizontal="center" vertical="center" wrapText="1"/>
    </xf>
    <xf numFmtId="49" fontId="3" fillId="2" borderId="8" xfId="0" applyNumberFormat="1" applyFont="1" applyFill="1" applyBorder="1" applyAlignment="1" applyProtection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164" fontId="2" fillId="2" borderId="4" xfId="0" applyNumberFormat="1" applyFont="1" applyFill="1" applyBorder="1" applyAlignment="1" applyProtection="1">
      <alignment horizontal="right" vertical="center" wrapText="1"/>
    </xf>
    <xf numFmtId="49" fontId="3" fillId="0" borderId="33" xfId="0" applyNumberFormat="1" applyFont="1" applyBorder="1" applyAlignment="1" applyProtection="1">
      <alignment horizontal="left" vertical="center" wrapText="1"/>
    </xf>
    <xf numFmtId="49" fontId="3" fillId="2" borderId="1" xfId="0" applyNumberFormat="1" applyFont="1" applyFill="1" applyBorder="1" applyAlignment="1" applyProtection="1">
      <alignment vertical="center" wrapText="1"/>
    </xf>
    <xf numFmtId="164" fontId="3" fillId="2" borderId="1" xfId="0" applyNumberFormat="1" applyFont="1" applyFill="1" applyBorder="1" applyAlignment="1" applyProtection="1">
      <alignment horizontal="right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10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49" fontId="2" fillId="2" borderId="16" xfId="0" applyNumberFormat="1" applyFont="1" applyFill="1" applyBorder="1" applyAlignment="1" applyProtection="1">
      <alignment horizontal="left" vertical="center" wrapText="1"/>
    </xf>
    <xf numFmtId="49" fontId="2" fillId="2" borderId="23" xfId="0" applyNumberFormat="1" applyFont="1" applyFill="1" applyBorder="1" applyAlignment="1" applyProtection="1">
      <alignment horizontal="left" vertical="center" wrapText="1"/>
    </xf>
    <xf numFmtId="0" fontId="0" fillId="2" borderId="7" xfId="0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0" fillId="2" borderId="23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49" fontId="3" fillId="0" borderId="8" xfId="0" applyNumberFormat="1" applyFont="1" applyBorder="1" applyAlignment="1" applyProtection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49" fontId="2" fillId="0" borderId="16" xfId="0" applyNumberFormat="1" applyFont="1" applyBorder="1" applyAlignment="1" applyProtection="1">
      <alignment horizontal="left" vertical="center" wrapText="1"/>
    </xf>
    <xf numFmtId="49" fontId="2" fillId="0" borderId="23" xfId="0" applyNumberFormat="1" applyFont="1" applyBorder="1" applyAlignment="1" applyProtection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7" xfId="0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49" fontId="3" fillId="0" borderId="8" xfId="0" applyNumberFormat="1" applyFont="1" applyBorder="1" applyAlignment="1" applyProtection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2" fillId="0" borderId="22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49" fontId="3" fillId="0" borderId="8" xfId="0" applyNumberFormat="1" applyFont="1" applyFill="1" applyBorder="1" applyAlignment="1" applyProtection="1">
      <alignment horizontal="left" vertical="center" wrapText="1"/>
    </xf>
    <xf numFmtId="0" fontId="0" fillId="0" borderId="23" xfId="0" applyBorder="1" applyAlignment="1">
      <alignment horizontal="left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49" fontId="2" fillId="0" borderId="3" xfId="0" applyNumberFormat="1" applyFont="1" applyBorder="1" applyAlignment="1" applyProtection="1">
      <alignment horizontal="left" vertical="center" wrapText="1"/>
    </xf>
    <xf numFmtId="49" fontId="2" fillId="0" borderId="8" xfId="0" applyNumberFormat="1" applyFont="1" applyBorder="1" applyAlignment="1" applyProtection="1">
      <alignment horizontal="left" vertical="center" wrapText="1"/>
    </xf>
    <xf numFmtId="49" fontId="2" fillId="2" borderId="10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1" xfId="0" applyNumberFormat="1" applyFont="1" applyFill="1" applyBorder="1" applyAlignment="1" applyProtection="1">
      <alignment horizontal="left" vertical="center" wrapText="1"/>
    </xf>
    <xf numFmtId="0" fontId="2" fillId="2" borderId="17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 applyProtection="1">
      <alignment horizontal="center" vertical="center" wrapText="1"/>
    </xf>
    <xf numFmtId="49" fontId="3" fillId="2" borderId="3" xfId="0" applyNumberFormat="1" applyFont="1" applyFill="1" applyBorder="1" applyAlignment="1" applyProtection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49" fontId="2" fillId="0" borderId="10" xfId="0" applyNumberFormat="1" applyFont="1" applyBorder="1" applyAlignment="1" applyProtection="1">
      <alignment horizontal="left" vertical="center" wrapText="1"/>
    </xf>
    <xf numFmtId="49" fontId="2" fillId="0" borderId="5" xfId="0" applyNumberFormat="1" applyFont="1" applyBorder="1" applyAlignment="1" applyProtection="1">
      <alignment horizontal="left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49" fontId="2" fillId="2" borderId="10" xfId="0" applyNumberFormat="1" applyFont="1" applyFill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0" fontId="2" fillId="0" borderId="19" xfId="0" applyFont="1" applyBorder="1" applyAlignment="1">
      <alignment horizontal="center" vertical="center"/>
    </xf>
    <xf numFmtId="0" fontId="3" fillId="2" borderId="7" xfId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left" vertical="center" wrapText="1"/>
    </xf>
    <xf numFmtId="49" fontId="2" fillId="0" borderId="10" xfId="0" applyNumberFormat="1" applyFont="1" applyFill="1" applyBorder="1" applyAlignment="1" applyProtection="1">
      <alignment horizontal="center" vertical="center" wrapText="1"/>
    </xf>
    <xf numFmtId="49" fontId="2" fillId="0" borderId="10" xfId="0" applyNumberFormat="1" applyFont="1" applyFill="1" applyBorder="1" applyAlignment="1" applyProtection="1">
      <alignment horizontal="left" vertical="center" wrapText="1"/>
    </xf>
    <xf numFmtId="49" fontId="2" fillId="0" borderId="1" xfId="0" applyNumberFormat="1" applyFont="1" applyFill="1" applyBorder="1" applyAlignment="1" applyProtection="1">
      <alignment horizontal="left" vertical="center" wrapText="1"/>
    </xf>
    <xf numFmtId="49" fontId="2" fillId="0" borderId="8" xfId="0" applyNumberFormat="1" applyFont="1" applyFill="1" applyBorder="1" applyAlignment="1" applyProtection="1">
      <alignment horizontal="left" vertical="center" wrapText="1"/>
    </xf>
    <xf numFmtId="49" fontId="2" fillId="0" borderId="7" xfId="0" applyNumberFormat="1" applyFont="1" applyBorder="1" applyAlignment="1" applyProtection="1">
      <alignment horizontal="left" vertical="center" wrapText="1"/>
    </xf>
    <xf numFmtId="49" fontId="2" fillId="2" borderId="5" xfId="0" applyNumberFormat="1" applyFont="1" applyFill="1" applyBorder="1" applyAlignment="1" applyProtection="1">
      <alignment horizontal="left" vertical="center" wrapText="1"/>
    </xf>
    <xf numFmtId="0" fontId="0" fillId="0" borderId="3" xfId="0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0" borderId="15" xfId="0" applyFont="1" applyBorder="1" applyAlignment="1">
      <alignment horizontal="left"/>
    </xf>
    <xf numFmtId="0" fontId="2" fillId="0" borderId="32" xfId="0" applyFont="1" applyBorder="1" applyAlignment="1">
      <alignment horizontal="left"/>
    </xf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49" fontId="2" fillId="2" borderId="8" xfId="0" applyNumberFormat="1" applyFont="1" applyFill="1" applyBorder="1" applyAlignment="1" applyProtection="1">
      <alignment horizontal="left" vertical="center" wrapText="1"/>
    </xf>
    <xf numFmtId="49" fontId="3" fillId="2" borderId="8" xfId="0" applyNumberFormat="1" applyFont="1" applyFill="1" applyBorder="1" applyAlignment="1" applyProtection="1">
      <alignment vertical="center" wrapText="1"/>
    </xf>
    <xf numFmtId="0" fontId="0" fillId="0" borderId="7" xfId="0" applyBorder="1" applyAlignment="1">
      <alignment vertical="center" wrapText="1"/>
    </xf>
    <xf numFmtId="0" fontId="0" fillId="2" borderId="7" xfId="0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49" fontId="3" fillId="2" borderId="8" xfId="0" applyNumberFormat="1" applyFont="1" applyFill="1" applyBorder="1" applyAlignment="1" applyProtection="1">
      <alignment horizontal="left" vertical="center" wrapText="1"/>
    </xf>
    <xf numFmtId="49" fontId="3" fillId="2" borderId="7" xfId="0" applyNumberFormat="1" applyFont="1" applyFill="1" applyBorder="1" applyAlignment="1" applyProtection="1">
      <alignment horizontal="left" vertical="center" wrapText="1"/>
    </xf>
    <xf numFmtId="0" fontId="6" fillId="0" borderId="0" xfId="0" applyFont="1" applyAlignment="1">
      <alignment horizontal="right"/>
    </xf>
  </cellXfs>
  <cellStyles count="4">
    <cellStyle name="Обычный" xfId="0" builtinId="0"/>
    <cellStyle name="Обычный 2" xfId="1"/>
    <cellStyle name="Обычный 3" xfId="3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109"/>
  <sheetViews>
    <sheetView showGridLines="0" tabSelected="1" view="pageBreakPreview" zoomScaleNormal="110" zoomScaleSheetLayoutView="100" workbookViewId="0">
      <selection activeCell="C7" sqref="C7:H7"/>
    </sheetView>
  </sheetViews>
  <sheetFormatPr defaultRowHeight="12.75" customHeight="1" outlineLevelRow="1" x14ac:dyDescent="0.2"/>
  <cols>
    <col min="1" max="1" width="5" customWidth="1"/>
    <col min="2" max="2" width="44.42578125" customWidth="1"/>
    <col min="3" max="3" width="30.7109375" customWidth="1"/>
    <col min="4" max="4" width="10.28515625" customWidth="1"/>
    <col min="5" max="5" width="12.5703125" customWidth="1"/>
    <col min="6" max="6" width="15.5703125" customWidth="1"/>
    <col min="7" max="7" width="10.28515625" customWidth="1"/>
    <col min="8" max="8" width="15.42578125" customWidth="1"/>
  </cols>
  <sheetData>
    <row r="1" spans="1:8" ht="21" customHeight="1" x14ac:dyDescent="0.3">
      <c r="C1" s="47"/>
      <c r="D1" s="47"/>
      <c r="E1" s="47"/>
      <c r="F1" s="47"/>
      <c r="G1" s="159" t="s">
        <v>117</v>
      </c>
      <c r="H1" s="159"/>
    </row>
    <row r="2" spans="1:8" ht="18.75" x14ac:dyDescent="0.3">
      <c r="C2" s="155" t="s">
        <v>53</v>
      </c>
      <c r="D2" s="156"/>
      <c r="E2" s="156"/>
      <c r="F2" s="156"/>
      <c r="G2" s="156"/>
      <c r="H2" s="156"/>
    </row>
    <row r="3" spans="1:8" ht="18.75" hidden="1" x14ac:dyDescent="0.3">
      <c r="C3" s="155" t="s">
        <v>110</v>
      </c>
      <c r="D3" s="156"/>
      <c r="E3" s="156"/>
      <c r="F3" s="156"/>
      <c r="G3" s="156"/>
      <c r="H3" s="156"/>
    </row>
    <row r="4" spans="1:8" ht="18.75" hidden="1" x14ac:dyDescent="0.3">
      <c r="C4" s="155" t="s">
        <v>111</v>
      </c>
      <c r="D4" s="156"/>
      <c r="E4" s="156"/>
      <c r="F4" s="156"/>
      <c r="G4" s="156"/>
      <c r="H4" s="156"/>
    </row>
    <row r="5" spans="1:8" ht="18.75" x14ac:dyDescent="0.3">
      <c r="C5" s="155" t="s">
        <v>54</v>
      </c>
      <c r="D5" s="156"/>
      <c r="E5" s="156"/>
      <c r="F5" s="156"/>
      <c r="G5" s="156"/>
      <c r="H5" s="156"/>
    </row>
    <row r="6" spans="1:8" ht="18.75" x14ac:dyDescent="0.3">
      <c r="C6" s="155" t="s">
        <v>119</v>
      </c>
      <c r="D6" s="156"/>
      <c r="E6" s="156"/>
      <c r="F6" s="156"/>
      <c r="G6" s="156"/>
      <c r="H6" s="156"/>
    </row>
    <row r="7" spans="1:8" ht="18.75" x14ac:dyDescent="0.3">
      <c r="C7" s="155" t="s">
        <v>127</v>
      </c>
      <c r="D7" s="156"/>
      <c r="E7" s="156"/>
      <c r="F7" s="156"/>
      <c r="G7" s="156"/>
      <c r="H7" s="156"/>
    </row>
    <row r="10" spans="1:8" s="3" customFormat="1" ht="47.85" customHeight="1" x14ac:dyDescent="0.35">
      <c r="A10" s="130" t="s">
        <v>118</v>
      </c>
      <c r="B10" s="130"/>
      <c r="C10" s="130"/>
      <c r="D10" s="130"/>
      <c r="E10" s="130"/>
      <c r="F10" s="130"/>
      <c r="G10" s="130"/>
      <c r="H10" s="130"/>
    </row>
    <row r="11" spans="1:8" s="2" customFormat="1" ht="7.5" customHeight="1" x14ac:dyDescent="0.25">
      <c r="B11" s="4"/>
      <c r="C11" s="4"/>
      <c r="D11" s="4"/>
      <c r="E11" s="4"/>
      <c r="F11" s="4"/>
      <c r="G11" s="4"/>
      <c r="H11" s="4"/>
    </row>
    <row r="12" spans="1:8" s="2" customFormat="1" ht="12.75" customHeight="1" thickBot="1" x14ac:dyDescent="0.3">
      <c r="B12" s="5"/>
      <c r="H12" s="6" t="s">
        <v>59</v>
      </c>
    </row>
    <row r="13" spans="1:8" ht="63.75" thickBot="1" x14ac:dyDescent="0.25">
      <c r="A13" s="1" t="s">
        <v>43</v>
      </c>
      <c r="B13" s="10" t="s">
        <v>44</v>
      </c>
      <c r="C13" s="10" t="s">
        <v>45</v>
      </c>
      <c r="D13" s="10" t="s">
        <v>46</v>
      </c>
      <c r="E13" s="11" t="s">
        <v>47</v>
      </c>
      <c r="F13" s="10" t="s">
        <v>48</v>
      </c>
      <c r="G13" s="10" t="s">
        <v>49</v>
      </c>
      <c r="H13" s="12" t="s">
        <v>50</v>
      </c>
    </row>
    <row r="14" spans="1:8" ht="35.25" customHeight="1" x14ac:dyDescent="0.2">
      <c r="A14" s="128">
        <v>1</v>
      </c>
      <c r="B14" s="124" t="s">
        <v>107</v>
      </c>
      <c r="C14" s="26" t="s">
        <v>51</v>
      </c>
      <c r="D14" s="126"/>
      <c r="E14" s="126"/>
      <c r="F14" s="126"/>
      <c r="G14" s="126"/>
      <c r="H14" s="14">
        <f>H15</f>
        <v>2000</v>
      </c>
    </row>
    <row r="15" spans="1:8" ht="51" customHeight="1" outlineLevel="1" thickBot="1" x14ac:dyDescent="0.25">
      <c r="A15" s="129"/>
      <c r="B15" s="125"/>
      <c r="C15" s="64"/>
      <c r="D15" s="51" t="s">
        <v>2</v>
      </c>
      <c r="E15" s="51" t="s">
        <v>1</v>
      </c>
      <c r="F15" s="51" t="s">
        <v>0</v>
      </c>
      <c r="G15" s="51" t="s">
        <v>5</v>
      </c>
      <c r="H15" s="25">
        <v>2000</v>
      </c>
    </row>
    <row r="16" spans="1:8" ht="22.5" customHeight="1" x14ac:dyDescent="0.2">
      <c r="A16" s="120">
        <v>2</v>
      </c>
      <c r="B16" s="108" t="s">
        <v>73</v>
      </c>
      <c r="C16" s="27" t="s">
        <v>51</v>
      </c>
      <c r="D16" s="132"/>
      <c r="E16" s="132"/>
      <c r="F16" s="132"/>
      <c r="G16" s="132"/>
      <c r="H16" s="13">
        <f>H17+H18</f>
        <v>270</v>
      </c>
    </row>
    <row r="17" spans="1:8" ht="48" customHeight="1" x14ac:dyDescent="0.2">
      <c r="A17" s="99"/>
      <c r="B17" s="93"/>
      <c r="C17" s="50" t="s">
        <v>67</v>
      </c>
      <c r="D17" s="7" t="s">
        <v>34</v>
      </c>
      <c r="E17" s="7" t="s">
        <v>10</v>
      </c>
      <c r="F17" s="7" t="s">
        <v>6</v>
      </c>
      <c r="G17" s="7" t="s">
        <v>5</v>
      </c>
      <c r="H17" s="9">
        <v>50</v>
      </c>
    </row>
    <row r="18" spans="1:8" ht="22.5" customHeight="1" outlineLevel="1" thickBot="1" x14ac:dyDescent="0.25">
      <c r="A18" s="121"/>
      <c r="B18" s="109"/>
      <c r="C18" s="67" t="s">
        <v>52</v>
      </c>
      <c r="D18" s="63" t="s">
        <v>41</v>
      </c>
      <c r="E18" s="63" t="s">
        <v>1</v>
      </c>
      <c r="F18" s="63" t="s">
        <v>6</v>
      </c>
      <c r="G18" s="63" t="s">
        <v>3</v>
      </c>
      <c r="H18" s="17">
        <v>220</v>
      </c>
    </row>
    <row r="19" spans="1:8" ht="25.5" customHeight="1" outlineLevel="1" x14ac:dyDescent="0.2">
      <c r="A19" s="128">
        <v>3</v>
      </c>
      <c r="B19" s="124" t="s">
        <v>74</v>
      </c>
      <c r="C19" s="26" t="s">
        <v>51</v>
      </c>
      <c r="D19" s="126"/>
      <c r="E19" s="126"/>
      <c r="F19" s="126"/>
      <c r="G19" s="126"/>
      <c r="H19" s="14">
        <f>H20+H21</f>
        <v>460</v>
      </c>
    </row>
    <row r="20" spans="1:8" ht="25.5" customHeight="1" outlineLevel="1" x14ac:dyDescent="0.2">
      <c r="A20" s="99"/>
      <c r="B20" s="93"/>
      <c r="C20" s="96" t="s">
        <v>52</v>
      </c>
      <c r="D20" s="7" t="s">
        <v>2</v>
      </c>
      <c r="E20" s="7" t="s">
        <v>1</v>
      </c>
      <c r="F20" s="7" t="s">
        <v>75</v>
      </c>
      <c r="G20" s="7" t="s">
        <v>3</v>
      </c>
      <c r="H20" s="9">
        <v>360</v>
      </c>
    </row>
    <row r="21" spans="1:8" ht="25.5" customHeight="1" outlineLevel="1" thickBot="1" x14ac:dyDescent="0.3">
      <c r="A21" s="99"/>
      <c r="B21" s="93"/>
      <c r="C21" s="134"/>
      <c r="D21" s="7" t="s">
        <v>2</v>
      </c>
      <c r="E21" s="7" t="s">
        <v>1</v>
      </c>
      <c r="F21" s="7" t="s">
        <v>75</v>
      </c>
      <c r="G21" s="49" t="s">
        <v>4</v>
      </c>
      <c r="H21" s="68">
        <v>100</v>
      </c>
    </row>
    <row r="22" spans="1:8" ht="33.75" customHeight="1" x14ac:dyDescent="0.2">
      <c r="A22" s="128">
        <v>4</v>
      </c>
      <c r="B22" s="124" t="s">
        <v>76</v>
      </c>
      <c r="C22" s="26" t="s">
        <v>51</v>
      </c>
      <c r="D22" s="132"/>
      <c r="E22" s="132"/>
      <c r="F22" s="132"/>
      <c r="G22" s="132"/>
      <c r="H22" s="13">
        <f>H23+H24</f>
        <v>630</v>
      </c>
    </row>
    <row r="23" spans="1:8" ht="24.75" customHeight="1" outlineLevel="1" x14ac:dyDescent="0.2">
      <c r="A23" s="133"/>
      <c r="B23" s="136"/>
      <c r="C23" s="29" t="s">
        <v>52</v>
      </c>
      <c r="D23" s="7" t="s">
        <v>8</v>
      </c>
      <c r="E23" s="7" t="s">
        <v>1</v>
      </c>
      <c r="F23" s="7" t="s">
        <v>7</v>
      </c>
      <c r="G23" s="7" t="s">
        <v>3</v>
      </c>
      <c r="H23" s="9">
        <v>30</v>
      </c>
    </row>
    <row r="24" spans="1:8" ht="27.75" customHeight="1" outlineLevel="1" thickBot="1" x14ac:dyDescent="0.25">
      <c r="A24" s="129"/>
      <c r="B24" s="125"/>
      <c r="C24" s="28" t="s">
        <v>52</v>
      </c>
      <c r="D24" s="15" t="s">
        <v>8</v>
      </c>
      <c r="E24" s="15" t="s">
        <v>1</v>
      </c>
      <c r="F24" s="15" t="s">
        <v>7</v>
      </c>
      <c r="G24" s="15" t="s">
        <v>9</v>
      </c>
      <c r="H24" s="16">
        <v>600</v>
      </c>
    </row>
    <row r="25" spans="1:8" ht="23.25" customHeight="1" outlineLevel="1" x14ac:dyDescent="0.2">
      <c r="A25" s="113">
        <v>5</v>
      </c>
      <c r="B25" s="110" t="s">
        <v>77</v>
      </c>
      <c r="C25" s="26" t="s">
        <v>51</v>
      </c>
      <c r="D25" s="131"/>
      <c r="E25" s="131"/>
      <c r="F25" s="131"/>
      <c r="G25" s="131"/>
      <c r="H25" s="19">
        <f>H26+H27</f>
        <v>780</v>
      </c>
    </row>
    <row r="26" spans="1:8" ht="23.25" customHeight="1" outlineLevel="1" x14ac:dyDescent="0.2">
      <c r="A26" s="115"/>
      <c r="B26" s="112"/>
      <c r="C26" s="29" t="s">
        <v>52</v>
      </c>
      <c r="D26" s="66" t="s">
        <v>71</v>
      </c>
      <c r="E26" s="66" t="s">
        <v>1</v>
      </c>
      <c r="F26" s="66" t="s">
        <v>70</v>
      </c>
      <c r="G26" s="66" t="s">
        <v>3</v>
      </c>
      <c r="H26" s="21">
        <v>220</v>
      </c>
    </row>
    <row r="27" spans="1:8" ht="23.25" customHeight="1" outlineLevel="1" thickBot="1" x14ac:dyDescent="0.25">
      <c r="A27" s="117"/>
      <c r="B27" s="142"/>
      <c r="C27" s="28" t="s">
        <v>52</v>
      </c>
      <c r="D27" s="23" t="s">
        <v>71</v>
      </c>
      <c r="E27" s="23" t="s">
        <v>1</v>
      </c>
      <c r="F27" s="20" t="s">
        <v>70</v>
      </c>
      <c r="G27" s="23" t="s">
        <v>4</v>
      </c>
      <c r="H27" s="24">
        <v>560</v>
      </c>
    </row>
    <row r="28" spans="1:8" ht="38.25" customHeight="1" x14ac:dyDescent="0.2">
      <c r="A28" s="113">
        <v>6</v>
      </c>
      <c r="B28" s="110" t="s">
        <v>105</v>
      </c>
      <c r="C28" s="26" t="s">
        <v>51</v>
      </c>
      <c r="D28" s="131"/>
      <c r="E28" s="131"/>
      <c r="F28" s="131"/>
      <c r="G28" s="131"/>
      <c r="H28" s="19">
        <f>H29+H30+H31+H32</f>
        <v>1835.3</v>
      </c>
    </row>
    <row r="29" spans="1:8" ht="38.25" customHeight="1" x14ac:dyDescent="0.2">
      <c r="A29" s="114"/>
      <c r="B29" s="111"/>
      <c r="C29" s="118" t="s">
        <v>55</v>
      </c>
      <c r="D29" s="20" t="s">
        <v>15</v>
      </c>
      <c r="E29" s="20" t="s">
        <v>14</v>
      </c>
      <c r="F29" s="20" t="s">
        <v>13</v>
      </c>
      <c r="G29" s="20" t="s">
        <v>3</v>
      </c>
      <c r="H29" s="56">
        <v>30</v>
      </c>
    </row>
    <row r="30" spans="1:8" ht="38.25" customHeight="1" outlineLevel="1" x14ac:dyDescent="0.2">
      <c r="A30" s="115"/>
      <c r="B30" s="112"/>
      <c r="C30" s="119"/>
      <c r="D30" s="20" t="s">
        <v>15</v>
      </c>
      <c r="E30" s="20" t="s">
        <v>14</v>
      </c>
      <c r="F30" s="20" t="s">
        <v>13</v>
      </c>
      <c r="G30" s="20" t="s">
        <v>4</v>
      </c>
      <c r="H30" s="46">
        <v>70</v>
      </c>
    </row>
    <row r="31" spans="1:8" ht="38.25" customHeight="1" outlineLevel="1" x14ac:dyDescent="0.2">
      <c r="A31" s="116"/>
      <c r="B31" s="157" t="s">
        <v>104</v>
      </c>
      <c r="C31" s="66" t="s">
        <v>78</v>
      </c>
      <c r="D31" s="65" t="s">
        <v>72</v>
      </c>
      <c r="E31" s="65" t="s">
        <v>17</v>
      </c>
      <c r="F31" s="20" t="s">
        <v>16</v>
      </c>
      <c r="G31" s="65" t="s">
        <v>3</v>
      </c>
      <c r="H31" s="37">
        <v>775.3</v>
      </c>
    </row>
    <row r="32" spans="1:8" ht="38.25" customHeight="1" outlineLevel="1" thickBot="1" x14ac:dyDescent="0.25">
      <c r="A32" s="117"/>
      <c r="B32" s="158"/>
      <c r="C32" s="29" t="s">
        <v>52</v>
      </c>
      <c r="D32" s="23" t="s">
        <v>72</v>
      </c>
      <c r="E32" s="23" t="s">
        <v>1</v>
      </c>
      <c r="F32" s="23" t="s">
        <v>16</v>
      </c>
      <c r="G32" s="23" t="s">
        <v>9</v>
      </c>
      <c r="H32" s="24">
        <v>960</v>
      </c>
    </row>
    <row r="33" spans="1:8" ht="38.25" customHeight="1" x14ac:dyDescent="0.2">
      <c r="A33" s="128">
        <v>7</v>
      </c>
      <c r="B33" s="124" t="s">
        <v>79</v>
      </c>
      <c r="C33" s="26" t="s">
        <v>51</v>
      </c>
      <c r="D33" s="126"/>
      <c r="E33" s="126"/>
      <c r="F33" s="126"/>
      <c r="G33" s="126"/>
      <c r="H33" s="14">
        <f>H34+H35</f>
        <v>3660</v>
      </c>
    </row>
    <row r="34" spans="1:8" ht="38.25" customHeight="1" outlineLevel="1" x14ac:dyDescent="0.2">
      <c r="A34" s="133"/>
      <c r="B34" s="136"/>
      <c r="C34" s="29" t="s">
        <v>52</v>
      </c>
      <c r="D34" s="7" t="s">
        <v>120</v>
      </c>
      <c r="E34" s="7" t="s">
        <v>1</v>
      </c>
      <c r="F34" s="7" t="s">
        <v>19</v>
      </c>
      <c r="G34" s="7" t="s">
        <v>3</v>
      </c>
      <c r="H34" s="9">
        <v>60</v>
      </c>
    </row>
    <row r="35" spans="1:8" ht="70.5" customHeight="1" outlineLevel="1" thickBot="1" x14ac:dyDescent="0.25">
      <c r="A35" s="129"/>
      <c r="B35" s="18" t="s">
        <v>80</v>
      </c>
      <c r="C35" s="28" t="s">
        <v>52</v>
      </c>
      <c r="D35" s="15" t="s">
        <v>2</v>
      </c>
      <c r="E35" s="15" t="s">
        <v>1</v>
      </c>
      <c r="F35" s="15" t="s">
        <v>20</v>
      </c>
      <c r="G35" s="15" t="s">
        <v>4</v>
      </c>
      <c r="H35" s="16">
        <v>3600</v>
      </c>
    </row>
    <row r="36" spans="1:8" ht="38.25" customHeight="1" x14ac:dyDescent="0.2">
      <c r="A36" s="79">
        <v>8</v>
      </c>
      <c r="B36" s="124" t="s">
        <v>81</v>
      </c>
      <c r="C36" s="26" t="s">
        <v>51</v>
      </c>
      <c r="D36" s="126"/>
      <c r="E36" s="126"/>
      <c r="F36" s="126"/>
      <c r="G36" s="126"/>
      <c r="H36" s="14">
        <f>H37</f>
        <v>10410.700000000001</v>
      </c>
    </row>
    <row r="37" spans="1:8" ht="38.25" customHeight="1" outlineLevel="1" thickBot="1" x14ac:dyDescent="0.25">
      <c r="A37" s="80"/>
      <c r="B37" s="125"/>
      <c r="C37" s="40" t="s">
        <v>56</v>
      </c>
      <c r="D37" s="15" t="s">
        <v>23</v>
      </c>
      <c r="E37" s="15" t="s">
        <v>22</v>
      </c>
      <c r="F37" s="15" t="s">
        <v>21</v>
      </c>
      <c r="G37" s="15" t="s">
        <v>3</v>
      </c>
      <c r="H37" s="16">
        <v>10410.700000000001</v>
      </c>
    </row>
    <row r="38" spans="1:8" ht="20.25" customHeight="1" x14ac:dyDescent="0.2">
      <c r="A38" s="122">
        <v>9</v>
      </c>
      <c r="B38" s="83" t="s">
        <v>82</v>
      </c>
      <c r="C38" s="26" t="s">
        <v>51</v>
      </c>
      <c r="D38" s="131"/>
      <c r="E38" s="131"/>
      <c r="F38" s="131"/>
      <c r="G38" s="131"/>
      <c r="H38" s="19">
        <f>H39+H40+H41+H42+H43</f>
        <v>9676.9</v>
      </c>
    </row>
    <row r="39" spans="1:8" ht="20.25" customHeight="1" outlineLevel="1" x14ac:dyDescent="0.2">
      <c r="A39" s="123"/>
      <c r="B39" s="84"/>
      <c r="C39" s="86" t="s">
        <v>56</v>
      </c>
      <c r="D39" s="20" t="s">
        <v>11</v>
      </c>
      <c r="E39" s="20" t="s">
        <v>22</v>
      </c>
      <c r="F39" s="20" t="s">
        <v>26</v>
      </c>
      <c r="G39" s="20" t="s">
        <v>12</v>
      </c>
      <c r="H39" s="22">
        <v>3967.4</v>
      </c>
    </row>
    <row r="40" spans="1:8" ht="20.25" customHeight="1" outlineLevel="1" x14ac:dyDescent="0.2">
      <c r="A40" s="123"/>
      <c r="B40" s="84"/>
      <c r="C40" s="87"/>
      <c r="D40" s="20" t="s">
        <v>11</v>
      </c>
      <c r="E40" s="20" t="s">
        <v>22</v>
      </c>
      <c r="F40" s="20" t="s">
        <v>26</v>
      </c>
      <c r="G40" s="20" t="s">
        <v>3</v>
      </c>
      <c r="H40" s="22">
        <v>3601.5</v>
      </c>
    </row>
    <row r="41" spans="1:8" ht="20.25" customHeight="1" outlineLevel="1" x14ac:dyDescent="0.2">
      <c r="A41" s="123"/>
      <c r="B41" s="98"/>
      <c r="C41" s="88"/>
      <c r="D41" s="20" t="s">
        <v>11</v>
      </c>
      <c r="E41" s="20" t="s">
        <v>22</v>
      </c>
      <c r="F41" s="20" t="s">
        <v>26</v>
      </c>
      <c r="G41" s="20" t="s">
        <v>5</v>
      </c>
      <c r="H41" s="22">
        <v>816.7</v>
      </c>
    </row>
    <row r="42" spans="1:8" ht="53.25" customHeight="1" outlineLevel="1" x14ac:dyDescent="0.2">
      <c r="A42" s="123"/>
      <c r="B42" s="151" t="s">
        <v>83</v>
      </c>
      <c r="C42" s="88"/>
      <c r="D42" s="20" t="s">
        <v>11</v>
      </c>
      <c r="E42" s="20" t="s">
        <v>22</v>
      </c>
      <c r="F42" s="20" t="s">
        <v>112</v>
      </c>
      <c r="G42" s="20" t="s">
        <v>3</v>
      </c>
      <c r="H42" s="22">
        <v>1166.3</v>
      </c>
    </row>
    <row r="43" spans="1:8" ht="56.25" customHeight="1" outlineLevel="1" thickBot="1" x14ac:dyDescent="0.25">
      <c r="A43" s="154"/>
      <c r="B43" s="152"/>
      <c r="C43" s="153"/>
      <c r="D43" s="23" t="s">
        <v>11</v>
      </c>
      <c r="E43" s="23" t="s">
        <v>22</v>
      </c>
      <c r="F43" s="23" t="s">
        <v>84</v>
      </c>
      <c r="G43" s="23" t="s">
        <v>3</v>
      </c>
      <c r="H43" s="24">
        <v>125</v>
      </c>
    </row>
    <row r="44" spans="1:8" ht="36" customHeight="1" x14ac:dyDescent="0.2">
      <c r="A44" s="122">
        <v>10</v>
      </c>
      <c r="B44" s="83" t="s">
        <v>103</v>
      </c>
      <c r="C44" s="26" t="s">
        <v>51</v>
      </c>
      <c r="D44" s="131"/>
      <c r="E44" s="131"/>
      <c r="F44" s="131"/>
      <c r="G44" s="131"/>
      <c r="H44" s="19">
        <f>H45+H46+H48+H47+H49</f>
        <v>59765.7</v>
      </c>
    </row>
    <row r="45" spans="1:8" ht="36" customHeight="1" x14ac:dyDescent="0.2">
      <c r="A45" s="123"/>
      <c r="B45" s="84"/>
      <c r="C45" s="86" t="s">
        <v>56</v>
      </c>
      <c r="D45" s="20" t="s">
        <v>23</v>
      </c>
      <c r="E45" s="20" t="s">
        <v>22</v>
      </c>
      <c r="F45" s="20" t="s">
        <v>28</v>
      </c>
      <c r="G45" s="20" t="s">
        <v>3</v>
      </c>
      <c r="H45" s="22">
        <v>1292.2</v>
      </c>
    </row>
    <row r="46" spans="1:8" ht="22.5" customHeight="1" x14ac:dyDescent="0.2">
      <c r="A46" s="123"/>
      <c r="B46" s="111"/>
      <c r="C46" s="144"/>
      <c r="D46" s="20" t="s">
        <v>25</v>
      </c>
      <c r="E46" s="20" t="s">
        <v>22</v>
      </c>
      <c r="F46" s="20" t="s">
        <v>28</v>
      </c>
      <c r="G46" s="20" t="s">
        <v>3</v>
      </c>
      <c r="H46" s="57">
        <v>1414.3</v>
      </c>
    </row>
    <row r="47" spans="1:8" ht="63.75" customHeight="1" x14ac:dyDescent="0.2">
      <c r="A47" s="123"/>
      <c r="B47" s="43" t="s">
        <v>108</v>
      </c>
      <c r="C47" s="8" t="s">
        <v>56</v>
      </c>
      <c r="D47" s="20" t="s">
        <v>25</v>
      </c>
      <c r="E47" s="20" t="s">
        <v>22</v>
      </c>
      <c r="F47" s="20" t="s">
        <v>109</v>
      </c>
      <c r="G47" s="20" t="s">
        <v>3</v>
      </c>
      <c r="H47" s="22">
        <v>6073.4</v>
      </c>
    </row>
    <row r="48" spans="1:8" ht="80.25" customHeight="1" outlineLevel="1" x14ac:dyDescent="0.2">
      <c r="A48" s="123"/>
      <c r="B48" s="76" t="s">
        <v>85</v>
      </c>
      <c r="C48" s="8" t="s">
        <v>56</v>
      </c>
      <c r="D48" s="20" t="s">
        <v>71</v>
      </c>
      <c r="E48" s="20" t="s">
        <v>22</v>
      </c>
      <c r="F48" s="20" t="s">
        <v>86</v>
      </c>
      <c r="G48" s="20" t="s">
        <v>4</v>
      </c>
      <c r="H48" s="77">
        <v>8517.2999999999993</v>
      </c>
    </row>
    <row r="49" spans="1:8" ht="80.25" customHeight="1" outlineLevel="1" thickBot="1" x14ac:dyDescent="0.25">
      <c r="A49" s="100"/>
      <c r="B49" s="75" t="s">
        <v>125</v>
      </c>
      <c r="C49" s="73" t="s">
        <v>56</v>
      </c>
      <c r="D49" s="41" t="s">
        <v>25</v>
      </c>
      <c r="E49" s="41" t="s">
        <v>22</v>
      </c>
      <c r="F49" s="41" t="s">
        <v>126</v>
      </c>
      <c r="G49" s="41" t="s">
        <v>3</v>
      </c>
      <c r="H49" s="42">
        <v>42468.5</v>
      </c>
    </row>
    <row r="50" spans="1:8" ht="22.5" customHeight="1" x14ac:dyDescent="0.2">
      <c r="A50" s="120">
        <v>11</v>
      </c>
      <c r="B50" s="111" t="s">
        <v>87</v>
      </c>
      <c r="C50" s="27" t="s">
        <v>51</v>
      </c>
      <c r="D50" s="135"/>
      <c r="E50" s="135"/>
      <c r="F50" s="135"/>
      <c r="G50" s="135"/>
      <c r="H50" s="74">
        <f>H51+H52+H53+H54+H55</f>
        <v>5581.5</v>
      </c>
    </row>
    <row r="51" spans="1:8" ht="22.5" customHeight="1" outlineLevel="1" x14ac:dyDescent="0.2">
      <c r="A51" s="133"/>
      <c r="B51" s="112"/>
      <c r="C51" s="86" t="s">
        <v>56</v>
      </c>
      <c r="D51" s="20" t="s">
        <v>23</v>
      </c>
      <c r="E51" s="20" t="s">
        <v>22</v>
      </c>
      <c r="F51" s="20" t="s">
        <v>29</v>
      </c>
      <c r="G51" s="20" t="s">
        <v>3</v>
      </c>
      <c r="H51" s="22">
        <v>1297.5</v>
      </c>
    </row>
    <row r="52" spans="1:8" ht="22.5" customHeight="1" outlineLevel="1" x14ac:dyDescent="0.2">
      <c r="A52" s="133"/>
      <c r="B52" s="112"/>
      <c r="C52" s="87"/>
      <c r="D52" s="20" t="s">
        <v>25</v>
      </c>
      <c r="E52" s="20" t="s">
        <v>22</v>
      </c>
      <c r="F52" s="20" t="s">
        <v>29</v>
      </c>
      <c r="G52" s="20" t="s">
        <v>3</v>
      </c>
      <c r="H52" s="22">
        <v>4240.5</v>
      </c>
    </row>
    <row r="53" spans="1:8" ht="22.5" customHeight="1" outlineLevel="1" x14ac:dyDescent="0.2">
      <c r="A53" s="121"/>
      <c r="B53" s="150"/>
      <c r="C53" s="87"/>
      <c r="D53" s="20" t="s">
        <v>27</v>
      </c>
      <c r="E53" s="20" t="s">
        <v>22</v>
      </c>
      <c r="F53" s="20" t="s">
        <v>29</v>
      </c>
      <c r="G53" s="20" t="s">
        <v>5</v>
      </c>
      <c r="H53" s="22">
        <v>9</v>
      </c>
    </row>
    <row r="54" spans="1:8" ht="22.5" customHeight="1" outlineLevel="1" x14ac:dyDescent="0.2">
      <c r="A54" s="121"/>
      <c r="B54" s="150"/>
      <c r="C54" s="87"/>
      <c r="D54" s="20" t="s">
        <v>11</v>
      </c>
      <c r="E54" s="20" t="s">
        <v>22</v>
      </c>
      <c r="F54" s="20" t="s">
        <v>29</v>
      </c>
      <c r="G54" s="20" t="s">
        <v>3</v>
      </c>
      <c r="H54" s="22">
        <v>13.3</v>
      </c>
    </row>
    <row r="55" spans="1:8" ht="22.5" customHeight="1" outlineLevel="1" thickBot="1" x14ac:dyDescent="0.25">
      <c r="A55" s="121"/>
      <c r="B55" s="150"/>
      <c r="C55" s="127"/>
      <c r="D55" s="72" t="s">
        <v>30</v>
      </c>
      <c r="E55" s="72" t="s">
        <v>22</v>
      </c>
      <c r="F55" s="72" t="s">
        <v>29</v>
      </c>
      <c r="G55" s="72" t="s">
        <v>3</v>
      </c>
      <c r="H55" s="37">
        <v>21.2</v>
      </c>
    </row>
    <row r="56" spans="1:8" ht="21" customHeight="1" x14ac:dyDescent="0.2">
      <c r="A56" s="128">
        <v>12</v>
      </c>
      <c r="B56" s="124" t="s">
        <v>88</v>
      </c>
      <c r="C56" s="26" t="s">
        <v>51</v>
      </c>
      <c r="D56" s="126"/>
      <c r="E56" s="126"/>
      <c r="F56" s="126"/>
      <c r="G56" s="126"/>
      <c r="H56" s="14">
        <f>H57+H58+H59</f>
        <v>4856.7</v>
      </c>
    </row>
    <row r="57" spans="1:8" ht="21" customHeight="1" x14ac:dyDescent="0.2">
      <c r="A57" s="99"/>
      <c r="B57" s="93"/>
      <c r="C57" s="86" t="s">
        <v>56</v>
      </c>
      <c r="D57" s="7" t="s">
        <v>23</v>
      </c>
      <c r="E57" s="7" t="s">
        <v>22</v>
      </c>
      <c r="F57" s="7" t="s">
        <v>31</v>
      </c>
      <c r="G57" s="7" t="s">
        <v>12</v>
      </c>
      <c r="H57" s="9">
        <v>1408</v>
      </c>
    </row>
    <row r="58" spans="1:8" ht="21" customHeight="1" x14ac:dyDescent="0.2">
      <c r="A58" s="99"/>
      <c r="B58" s="93"/>
      <c r="C58" s="87"/>
      <c r="D58" s="7" t="s">
        <v>25</v>
      </c>
      <c r="E58" s="7" t="s">
        <v>22</v>
      </c>
      <c r="F58" s="7" t="s">
        <v>31</v>
      </c>
      <c r="G58" s="7" t="s">
        <v>12</v>
      </c>
      <c r="H58" s="57">
        <v>3074.7</v>
      </c>
    </row>
    <row r="59" spans="1:8" ht="21" customHeight="1" outlineLevel="1" thickBot="1" x14ac:dyDescent="0.25">
      <c r="A59" s="129"/>
      <c r="B59" s="125"/>
      <c r="C59" s="127"/>
      <c r="D59" s="51" t="s">
        <v>2</v>
      </c>
      <c r="E59" s="51" t="s">
        <v>22</v>
      </c>
      <c r="F59" s="51" t="s">
        <v>31</v>
      </c>
      <c r="G59" s="51" t="s">
        <v>4</v>
      </c>
      <c r="H59" s="25">
        <v>374</v>
      </c>
    </row>
    <row r="60" spans="1:8" ht="25.5" customHeight="1" x14ac:dyDescent="0.2">
      <c r="A60" s="101">
        <v>13</v>
      </c>
      <c r="B60" s="138" t="s">
        <v>89</v>
      </c>
      <c r="C60" s="44" t="s">
        <v>51</v>
      </c>
      <c r="D60" s="137"/>
      <c r="E60" s="137"/>
      <c r="F60" s="137"/>
      <c r="G60" s="137"/>
      <c r="H60" s="19">
        <f>H61+H62+H63+H64</f>
        <v>75447.199999999997</v>
      </c>
    </row>
    <row r="61" spans="1:8" ht="25.5" customHeight="1" outlineLevel="1" x14ac:dyDescent="0.2">
      <c r="A61" s="102"/>
      <c r="B61" s="139"/>
      <c r="C61" s="106" t="s">
        <v>56</v>
      </c>
      <c r="D61" s="45" t="s">
        <v>27</v>
      </c>
      <c r="E61" s="45" t="s">
        <v>22</v>
      </c>
      <c r="F61" s="45" t="s">
        <v>32</v>
      </c>
      <c r="G61" s="45" t="s">
        <v>5</v>
      </c>
      <c r="H61" s="46">
        <v>25493.1</v>
      </c>
    </row>
    <row r="62" spans="1:8" ht="25.5" customHeight="1" outlineLevel="1" x14ac:dyDescent="0.2">
      <c r="A62" s="102"/>
      <c r="B62" s="140"/>
      <c r="C62" s="107"/>
      <c r="D62" s="45" t="s">
        <v>71</v>
      </c>
      <c r="E62" s="45" t="s">
        <v>22</v>
      </c>
      <c r="F62" s="45" t="s">
        <v>32</v>
      </c>
      <c r="G62" s="45" t="s">
        <v>5</v>
      </c>
      <c r="H62" s="46">
        <v>0.3</v>
      </c>
    </row>
    <row r="63" spans="1:8" ht="32.25" customHeight="1" outlineLevel="1" x14ac:dyDescent="0.2">
      <c r="A63" s="103"/>
      <c r="B63" s="104" t="s">
        <v>114</v>
      </c>
      <c r="C63" s="91"/>
      <c r="D63" s="52" t="s">
        <v>27</v>
      </c>
      <c r="E63" s="52" t="s">
        <v>22</v>
      </c>
      <c r="F63" s="52" t="s">
        <v>115</v>
      </c>
      <c r="G63" s="52" t="s">
        <v>5</v>
      </c>
      <c r="H63" s="53">
        <v>49953.3</v>
      </c>
    </row>
    <row r="64" spans="1:8" ht="35.25" customHeight="1" outlineLevel="1" thickBot="1" x14ac:dyDescent="0.25">
      <c r="A64" s="103"/>
      <c r="B64" s="105"/>
      <c r="C64" s="91"/>
      <c r="D64" s="69" t="s">
        <v>71</v>
      </c>
      <c r="E64" s="69" t="s">
        <v>22</v>
      </c>
      <c r="F64" s="69" t="s">
        <v>115</v>
      </c>
      <c r="G64" s="69" t="s">
        <v>9</v>
      </c>
      <c r="H64" s="70">
        <v>0.5</v>
      </c>
    </row>
    <row r="65" spans="1:8" ht="36.75" customHeight="1" outlineLevel="1" x14ac:dyDescent="0.2">
      <c r="A65" s="128">
        <v>14</v>
      </c>
      <c r="B65" s="92" t="s">
        <v>92</v>
      </c>
      <c r="C65" s="26" t="s">
        <v>51</v>
      </c>
      <c r="D65" s="126"/>
      <c r="E65" s="126"/>
      <c r="F65" s="126"/>
      <c r="G65" s="126"/>
      <c r="H65" s="19">
        <f>H66+H67</f>
        <v>29720.9</v>
      </c>
    </row>
    <row r="66" spans="1:8" ht="33.75" customHeight="1" outlineLevel="1" x14ac:dyDescent="0.2">
      <c r="A66" s="133"/>
      <c r="B66" s="108"/>
      <c r="C66" s="8" t="s">
        <v>56</v>
      </c>
      <c r="D66" s="7" t="s">
        <v>25</v>
      </c>
      <c r="E66" s="7" t="s">
        <v>1</v>
      </c>
      <c r="F66" s="7" t="s">
        <v>93</v>
      </c>
      <c r="G66" s="7" t="s">
        <v>3</v>
      </c>
      <c r="H66" s="46">
        <v>27720.9</v>
      </c>
    </row>
    <row r="67" spans="1:8" ht="124.5" customHeight="1" outlineLevel="1" thickBot="1" x14ac:dyDescent="0.25">
      <c r="A67" s="129"/>
      <c r="B67" s="38" t="s">
        <v>122</v>
      </c>
      <c r="C67" s="40" t="s">
        <v>56</v>
      </c>
      <c r="D67" s="15" t="s">
        <v>25</v>
      </c>
      <c r="E67" s="15" t="s">
        <v>22</v>
      </c>
      <c r="F67" s="15" t="s">
        <v>121</v>
      </c>
      <c r="G67" s="15" t="s">
        <v>3</v>
      </c>
      <c r="H67" s="24">
        <v>2000</v>
      </c>
    </row>
    <row r="68" spans="1:8" ht="18.75" customHeight="1" x14ac:dyDescent="0.2">
      <c r="A68" s="128">
        <v>15</v>
      </c>
      <c r="B68" s="124" t="s">
        <v>94</v>
      </c>
      <c r="C68" s="26" t="s">
        <v>51</v>
      </c>
      <c r="D68" s="126"/>
      <c r="E68" s="126"/>
      <c r="F68" s="126"/>
      <c r="G68" s="126"/>
      <c r="H68" s="14">
        <f>H69+H70+H71</f>
        <v>2037.3999999999999</v>
      </c>
    </row>
    <row r="69" spans="1:8" ht="24.75" customHeight="1" outlineLevel="1" x14ac:dyDescent="0.2">
      <c r="A69" s="133"/>
      <c r="B69" s="136"/>
      <c r="C69" s="90" t="s">
        <v>67</v>
      </c>
      <c r="D69" s="7" t="s">
        <v>34</v>
      </c>
      <c r="E69" s="7" t="s">
        <v>10</v>
      </c>
      <c r="F69" s="7" t="s">
        <v>33</v>
      </c>
      <c r="G69" s="7" t="s">
        <v>5</v>
      </c>
      <c r="H69" s="9">
        <v>250</v>
      </c>
    </row>
    <row r="70" spans="1:8" ht="26.25" customHeight="1" outlineLevel="1" x14ac:dyDescent="0.2">
      <c r="A70" s="121"/>
      <c r="B70" s="39" t="s">
        <v>95</v>
      </c>
      <c r="C70" s="91"/>
      <c r="D70" s="7" t="s">
        <v>34</v>
      </c>
      <c r="E70" s="7" t="s">
        <v>10</v>
      </c>
      <c r="F70" s="7" t="s">
        <v>35</v>
      </c>
      <c r="G70" s="7" t="s">
        <v>3</v>
      </c>
      <c r="H70" s="9">
        <v>1728.8</v>
      </c>
    </row>
    <row r="71" spans="1:8" ht="60.75" customHeight="1" outlineLevel="1" thickBot="1" x14ac:dyDescent="0.25">
      <c r="A71" s="129"/>
      <c r="B71" s="36" t="s">
        <v>90</v>
      </c>
      <c r="C71" s="95"/>
      <c r="D71" s="51" t="s">
        <v>34</v>
      </c>
      <c r="E71" s="51" t="s">
        <v>10</v>
      </c>
      <c r="F71" s="51" t="s">
        <v>91</v>
      </c>
      <c r="G71" s="51" t="s">
        <v>3</v>
      </c>
      <c r="H71" s="25">
        <v>58.6</v>
      </c>
    </row>
    <row r="72" spans="1:8" ht="33" customHeight="1" x14ac:dyDescent="0.2">
      <c r="A72" s="79">
        <v>16</v>
      </c>
      <c r="B72" s="83" t="s">
        <v>96</v>
      </c>
      <c r="C72" s="26" t="s">
        <v>51</v>
      </c>
      <c r="D72" s="131"/>
      <c r="E72" s="131"/>
      <c r="F72" s="131"/>
      <c r="G72" s="131"/>
      <c r="H72" s="19">
        <f>H73+H74+H75+H76+H77</f>
        <v>168997.6</v>
      </c>
    </row>
    <row r="73" spans="1:8" ht="33" customHeight="1" outlineLevel="1" x14ac:dyDescent="0.2">
      <c r="A73" s="99"/>
      <c r="B73" s="84"/>
      <c r="C73" s="86" t="s">
        <v>57</v>
      </c>
      <c r="D73" s="20" t="s">
        <v>113</v>
      </c>
      <c r="E73" s="20" t="s">
        <v>10</v>
      </c>
      <c r="F73" s="20" t="s">
        <v>36</v>
      </c>
      <c r="G73" s="20" t="s">
        <v>3</v>
      </c>
      <c r="H73" s="22">
        <v>383</v>
      </c>
    </row>
    <row r="74" spans="1:8" ht="33" customHeight="1" outlineLevel="1" x14ac:dyDescent="0.2">
      <c r="A74" s="99"/>
      <c r="B74" s="84"/>
      <c r="C74" s="87"/>
      <c r="D74" s="20" t="s">
        <v>37</v>
      </c>
      <c r="E74" s="20" t="s">
        <v>10</v>
      </c>
      <c r="F74" s="20" t="s">
        <v>36</v>
      </c>
      <c r="G74" s="20" t="s">
        <v>12</v>
      </c>
      <c r="H74" s="22">
        <v>112883.8</v>
      </c>
    </row>
    <row r="75" spans="1:8" ht="33" customHeight="1" outlineLevel="1" x14ac:dyDescent="0.2">
      <c r="A75" s="99"/>
      <c r="B75" s="84"/>
      <c r="C75" s="88"/>
      <c r="D75" s="20" t="s">
        <v>37</v>
      </c>
      <c r="E75" s="20" t="s">
        <v>10</v>
      </c>
      <c r="F75" s="20" t="s">
        <v>36</v>
      </c>
      <c r="G75" s="20" t="s">
        <v>3</v>
      </c>
      <c r="H75" s="22">
        <v>40987.599999999999</v>
      </c>
    </row>
    <row r="76" spans="1:8" ht="33" customHeight="1" outlineLevel="1" x14ac:dyDescent="0.2">
      <c r="A76" s="99"/>
      <c r="B76" s="84"/>
      <c r="C76" s="89"/>
      <c r="D76" s="20" t="s">
        <v>37</v>
      </c>
      <c r="E76" s="20" t="s">
        <v>10</v>
      </c>
      <c r="F76" s="20" t="s">
        <v>36</v>
      </c>
      <c r="G76" s="20" t="s">
        <v>9</v>
      </c>
      <c r="H76" s="22">
        <v>564</v>
      </c>
    </row>
    <row r="77" spans="1:8" ht="33" customHeight="1" outlineLevel="1" thickBot="1" x14ac:dyDescent="0.25">
      <c r="A77" s="100"/>
      <c r="B77" s="85"/>
      <c r="C77" s="78" t="s">
        <v>52</v>
      </c>
      <c r="D77" s="41" t="s">
        <v>37</v>
      </c>
      <c r="E77" s="41" t="s">
        <v>1</v>
      </c>
      <c r="F77" s="41" t="s">
        <v>116</v>
      </c>
      <c r="G77" s="41" t="s">
        <v>24</v>
      </c>
      <c r="H77" s="42">
        <v>14179.2</v>
      </c>
    </row>
    <row r="78" spans="1:8" ht="24" customHeight="1" x14ac:dyDescent="0.2">
      <c r="A78" s="128">
        <v>17</v>
      </c>
      <c r="B78" s="92" t="s">
        <v>97</v>
      </c>
      <c r="C78" s="26" t="s">
        <v>51</v>
      </c>
      <c r="D78" s="126"/>
      <c r="E78" s="126"/>
      <c r="F78" s="126"/>
      <c r="G78" s="126"/>
      <c r="H78" s="14">
        <f>H79+H80+H81+H82</f>
        <v>1105</v>
      </c>
    </row>
    <row r="79" spans="1:8" ht="29.25" customHeight="1" outlineLevel="1" x14ac:dyDescent="0.2">
      <c r="A79" s="133"/>
      <c r="B79" s="93"/>
      <c r="C79" s="90" t="s">
        <v>67</v>
      </c>
      <c r="D79" s="7" t="s">
        <v>27</v>
      </c>
      <c r="E79" s="7" t="s">
        <v>10</v>
      </c>
      <c r="F79" s="7" t="s">
        <v>38</v>
      </c>
      <c r="G79" s="7" t="s">
        <v>3</v>
      </c>
      <c r="H79" s="9">
        <v>150</v>
      </c>
    </row>
    <row r="80" spans="1:8" ht="29.25" customHeight="1" outlineLevel="1" x14ac:dyDescent="0.2">
      <c r="A80" s="133"/>
      <c r="B80" s="93"/>
      <c r="C80" s="91"/>
      <c r="D80" s="7" t="s">
        <v>34</v>
      </c>
      <c r="E80" s="7" t="s">
        <v>10</v>
      </c>
      <c r="F80" s="7" t="s">
        <v>38</v>
      </c>
      <c r="G80" s="7" t="s">
        <v>3</v>
      </c>
      <c r="H80" s="9">
        <v>105</v>
      </c>
    </row>
    <row r="81" spans="1:8" ht="20.25" customHeight="1" outlineLevel="1" x14ac:dyDescent="0.2">
      <c r="A81" s="133"/>
      <c r="B81" s="93"/>
      <c r="C81" s="86" t="s">
        <v>56</v>
      </c>
      <c r="D81" s="7" t="s">
        <v>23</v>
      </c>
      <c r="E81" s="7" t="s">
        <v>22</v>
      </c>
      <c r="F81" s="7" t="s">
        <v>38</v>
      </c>
      <c r="G81" s="7" t="s">
        <v>3</v>
      </c>
      <c r="H81" s="9">
        <v>300</v>
      </c>
    </row>
    <row r="82" spans="1:8" ht="20.25" customHeight="1" outlineLevel="1" thickBot="1" x14ac:dyDescent="0.3">
      <c r="A82" s="129"/>
      <c r="B82" s="141"/>
      <c r="C82" s="95"/>
      <c r="D82" s="54" t="s">
        <v>27</v>
      </c>
      <c r="E82" s="48">
        <v>907</v>
      </c>
      <c r="F82" s="48">
        <v>7955000000</v>
      </c>
      <c r="G82" s="48">
        <v>600</v>
      </c>
      <c r="H82" s="58">
        <v>550</v>
      </c>
    </row>
    <row r="83" spans="1:8" ht="24" customHeight="1" x14ac:dyDescent="0.2">
      <c r="A83" s="79">
        <v>18</v>
      </c>
      <c r="B83" s="92" t="s">
        <v>98</v>
      </c>
      <c r="C83" s="26" t="s">
        <v>51</v>
      </c>
      <c r="D83" s="126"/>
      <c r="E83" s="126"/>
      <c r="F83" s="126"/>
      <c r="G83" s="126"/>
      <c r="H83" s="14">
        <f>H84+H85+H86</f>
        <v>2637.2</v>
      </c>
    </row>
    <row r="84" spans="1:8" ht="24" customHeight="1" outlineLevel="1" x14ac:dyDescent="0.2">
      <c r="A84" s="99"/>
      <c r="B84" s="105"/>
      <c r="C84" s="86" t="s">
        <v>56</v>
      </c>
      <c r="D84" s="7" t="s">
        <v>27</v>
      </c>
      <c r="E84" s="7" t="s">
        <v>22</v>
      </c>
      <c r="F84" s="7" t="s">
        <v>39</v>
      </c>
      <c r="G84" s="7" t="s">
        <v>3</v>
      </c>
      <c r="H84" s="9">
        <v>1500</v>
      </c>
    </row>
    <row r="85" spans="1:8" ht="24" customHeight="1" outlineLevel="1" x14ac:dyDescent="0.2">
      <c r="A85" s="99"/>
      <c r="B85" s="105"/>
      <c r="C85" s="143"/>
      <c r="D85" s="63" t="s">
        <v>27</v>
      </c>
      <c r="E85" s="63" t="s">
        <v>22</v>
      </c>
      <c r="F85" s="63" t="s">
        <v>39</v>
      </c>
      <c r="G85" s="63" t="s">
        <v>5</v>
      </c>
      <c r="H85" s="17">
        <v>190</v>
      </c>
    </row>
    <row r="86" spans="1:8" ht="24" customHeight="1" outlineLevel="1" thickBot="1" x14ac:dyDescent="0.25">
      <c r="A86" s="80"/>
      <c r="B86" s="94"/>
      <c r="C86" s="28" t="s">
        <v>52</v>
      </c>
      <c r="D86" s="15" t="s">
        <v>18</v>
      </c>
      <c r="E86" s="15" t="s">
        <v>1</v>
      </c>
      <c r="F86" s="15" t="s">
        <v>39</v>
      </c>
      <c r="G86" s="15" t="s">
        <v>3</v>
      </c>
      <c r="H86" s="16">
        <v>947.2</v>
      </c>
    </row>
    <row r="87" spans="1:8" ht="24" customHeight="1" x14ac:dyDescent="0.2">
      <c r="A87" s="113">
        <v>19</v>
      </c>
      <c r="B87" s="110" t="s">
        <v>99</v>
      </c>
      <c r="C87" s="26" t="s">
        <v>51</v>
      </c>
      <c r="D87" s="131"/>
      <c r="E87" s="131"/>
      <c r="F87" s="131"/>
      <c r="G87" s="131"/>
      <c r="H87" s="19">
        <f>H88+H89+H90</f>
        <v>673.2</v>
      </c>
    </row>
    <row r="88" spans="1:8" ht="46.5" customHeight="1" x14ac:dyDescent="0.2">
      <c r="A88" s="114"/>
      <c r="B88" s="111"/>
      <c r="C88" s="20" t="s">
        <v>67</v>
      </c>
      <c r="D88" s="20" t="s">
        <v>34</v>
      </c>
      <c r="E88" s="20" t="s">
        <v>10</v>
      </c>
      <c r="F88" s="20" t="s">
        <v>40</v>
      </c>
      <c r="G88" s="20" t="s">
        <v>5</v>
      </c>
      <c r="H88" s="22">
        <v>140</v>
      </c>
    </row>
    <row r="89" spans="1:8" ht="24" customHeight="1" outlineLevel="1" x14ac:dyDescent="0.2">
      <c r="A89" s="115"/>
      <c r="B89" s="112"/>
      <c r="C89" s="8" t="s">
        <v>56</v>
      </c>
      <c r="D89" s="20" t="s">
        <v>25</v>
      </c>
      <c r="E89" s="20" t="s">
        <v>22</v>
      </c>
      <c r="F89" s="20" t="s">
        <v>40</v>
      </c>
      <c r="G89" s="20" t="s">
        <v>3</v>
      </c>
      <c r="H89" s="22">
        <v>518.20000000000005</v>
      </c>
    </row>
    <row r="90" spans="1:8" ht="24" customHeight="1" outlineLevel="1" thickBot="1" x14ac:dyDescent="0.25">
      <c r="A90" s="117"/>
      <c r="B90" s="142"/>
      <c r="C90" s="28" t="s">
        <v>52</v>
      </c>
      <c r="D90" s="23" t="s">
        <v>41</v>
      </c>
      <c r="E90" s="23" t="s">
        <v>1</v>
      </c>
      <c r="F90" s="23" t="s">
        <v>40</v>
      </c>
      <c r="G90" s="23" t="s">
        <v>3</v>
      </c>
      <c r="H90" s="24">
        <v>15</v>
      </c>
    </row>
    <row r="91" spans="1:8" ht="24.75" customHeight="1" x14ac:dyDescent="0.2">
      <c r="A91" s="79">
        <v>20</v>
      </c>
      <c r="B91" s="92" t="s">
        <v>100</v>
      </c>
      <c r="C91" s="26" t="s">
        <v>51</v>
      </c>
      <c r="D91" s="126"/>
      <c r="E91" s="126"/>
      <c r="F91" s="126"/>
      <c r="G91" s="126"/>
      <c r="H91" s="14">
        <f>H92+H93+H94+H95</f>
        <v>17905.400000000001</v>
      </c>
    </row>
    <row r="92" spans="1:8" ht="21" customHeight="1" outlineLevel="1" x14ac:dyDescent="0.2">
      <c r="A92" s="99"/>
      <c r="B92" s="93"/>
      <c r="C92" s="8" t="s">
        <v>57</v>
      </c>
      <c r="D92" s="7" t="s">
        <v>37</v>
      </c>
      <c r="E92" s="7" t="s">
        <v>10</v>
      </c>
      <c r="F92" s="7" t="s">
        <v>42</v>
      </c>
      <c r="G92" s="7" t="s">
        <v>3</v>
      </c>
      <c r="H92" s="9">
        <v>210</v>
      </c>
    </row>
    <row r="93" spans="1:8" ht="21" customHeight="1" outlineLevel="1" x14ac:dyDescent="0.2">
      <c r="A93" s="99"/>
      <c r="B93" s="93"/>
      <c r="C93" s="86" t="s">
        <v>56</v>
      </c>
      <c r="D93" s="7" t="s">
        <v>23</v>
      </c>
      <c r="E93" s="7" t="s">
        <v>22</v>
      </c>
      <c r="F93" s="7" t="s">
        <v>42</v>
      </c>
      <c r="G93" s="7" t="s">
        <v>3</v>
      </c>
      <c r="H93" s="9">
        <v>6098.6</v>
      </c>
    </row>
    <row r="94" spans="1:8" ht="21" customHeight="1" outlineLevel="1" x14ac:dyDescent="0.2">
      <c r="A94" s="99"/>
      <c r="B94" s="93"/>
      <c r="C94" s="87"/>
      <c r="D94" s="7" t="s">
        <v>25</v>
      </c>
      <c r="E94" s="7" t="s">
        <v>22</v>
      </c>
      <c r="F94" s="7" t="s">
        <v>42</v>
      </c>
      <c r="G94" s="7" t="s">
        <v>3</v>
      </c>
      <c r="H94" s="9">
        <v>11561.8</v>
      </c>
    </row>
    <row r="95" spans="1:8" ht="26.25" customHeight="1" outlineLevel="1" thickBot="1" x14ac:dyDescent="0.25">
      <c r="A95" s="100"/>
      <c r="B95" s="94"/>
      <c r="C95" s="95"/>
      <c r="D95" s="55" t="s">
        <v>27</v>
      </c>
      <c r="E95" s="55" t="s">
        <v>22</v>
      </c>
      <c r="F95" s="55" t="s">
        <v>42</v>
      </c>
      <c r="G95" s="55" t="s">
        <v>3</v>
      </c>
      <c r="H95" s="30">
        <v>35</v>
      </c>
    </row>
    <row r="96" spans="1:8" ht="29.25" customHeight="1" outlineLevel="1" x14ac:dyDescent="0.2">
      <c r="A96" s="79">
        <v>21</v>
      </c>
      <c r="B96" s="92" t="s">
        <v>101</v>
      </c>
      <c r="C96" s="26" t="s">
        <v>51</v>
      </c>
      <c r="D96" s="126"/>
      <c r="E96" s="126"/>
      <c r="F96" s="126"/>
      <c r="G96" s="126"/>
      <c r="H96" s="14">
        <f>H97+H98</f>
        <v>629.59999999999991</v>
      </c>
    </row>
    <row r="97" spans="1:8" ht="21.75" customHeight="1" outlineLevel="1" x14ac:dyDescent="0.2">
      <c r="A97" s="99"/>
      <c r="B97" s="93"/>
      <c r="C97" s="29" t="s">
        <v>60</v>
      </c>
      <c r="D97" s="7" t="s">
        <v>61</v>
      </c>
      <c r="E97" s="7" t="s">
        <v>17</v>
      </c>
      <c r="F97" s="7" t="s">
        <v>62</v>
      </c>
      <c r="G97" s="7" t="s">
        <v>3</v>
      </c>
      <c r="H97" s="9">
        <v>564.79999999999995</v>
      </c>
    </row>
    <row r="98" spans="1:8" ht="21.75" customHeight="1" outlineLevel="1" thickBot="1" x14ac:dyDescent="0.25">
      <c r="A98" s="80"/>
      <c r="B98" s="141"/>
      <c r="C98" s="28" t="s">
        <v>52</v>
      </c>
      <c r="D98" s="15" t="s">
        <v>61</v>
      </c>
      <c r="E98" s="15" t="s">
        <v>1</v>
      </c>
      <c r="F98" s="15" t="s">
        <v>62</v>
      </c>
      <c r="G98" s="15" t="s">
        <v>3</v>
      </c>
      <c r="H98" s="16">
        <v>64.8</v>
      </c>
    </row>
    <row r="99" spans="1:8" ht="28.5" customHeight="1" outlineLevel="1" x14ac:dyDescent="0.2">
      <c r="A99" s="147">
        <v>22</v>
      </c>
      <c r="B99" s="92" t="s">
        <v>102</v>
      </c>
      <c r="C99" s="26" t="s">
        <v>51</v>
      </c>
      <c r="D99" s="31"/>
      <c r="E99" s="32"/>
      <c r="F99" s="32"/>
      <c r="G99" s="33"/>
      <c r="H99" s="14">
        <f>H100</f>
        <v>1738</v>
      </c>
    </row>
    <row r="100" spans="1:8" ht="24.75" customHeight="1" outlineLevel="1" x14ac:dyDescent="0.2">
      <c r="A100" s="148"/>
      <c r="B100" s="108"/>
      <c r="C100" s="96" t="s">
        <v>67</v>
      </c>
      <c r="D100" s="35" t="s">
        <v>11</v>
      </c>
      <c r="E100" s="35" t="s">
        <v>10</v>
      </c>
      <c r="F100" s="35" t="s">
        <v>66</v>
      </c>
      <c r="G100" s="34"/>
      <c r="H100" s="13">
        <f>H101+H102+H103+H104+H105+H106</f>
        <v>1738</v>
      </c>
    </row>
    <row r="101" spans="1:8" ht="24" customHeight="1" outlineLevel="1" x14ac:dyDescent="0.2">
      <c r="A101" s="148"/>
      <c r="B101" s="97" t="s">
        <v>63</v>
      </c>
      <c r="C101" s="91"/>
      <c r="D101" s="55" t="s">
        <v>11</v>
      </c>
      <c r="E101" s="55" t="s">
        <v>10</v>
      </c>
      <c r="F101" s="55" t="s">
        <v>65</v>
      </c>
      <c r="G101" s="7" t="s">
        <v>12</v>
      </c>
      <c r="H101" s="22">
        <v>80</v>
      </c>
    </row>
    <row r="102" spans="1:8" ht="21.75" customHeight="1" outlineLevel="1" x14ac:dyDescent="0.2">
      <c r="A102" s="148"/>
      <c r="B102" s="98"/>
      <c r="C102" s="91"/>
      <c r="D102" s="55" t="s">
        <v>11</v>
      </c>
      <c r="E102" s="55" t="s">
        <v>10</v>
      </c>
      <c r="F102" s="55" t="s">
        <v>65</v>
      </c>
      <c r="G102" s="7" t="s">
        <v>3</v>
      </c>
      <c r="H102" s="22">
        <v>780</v>
      </c>
    </row>
    <row r="103" spans="1:8" ht="32.25" customHeight="1" outlineLevel="1" x14ac:dyDescent="0.2">
      <c r="A103" s="148"/>
      <c r="B103" s="97" t="s">
        <v>64</v>
      </c>
      <c r="C103" s="91"/>
      <c r="D103" s="55" t="s">
        <v>11</v>
      </c>
      <c r="E103" s="55" t="s">
        <v>10</v>
      </c>
      <c r="F103" s="55" t="s">
        <v>68</v>
      </c>
      <c r="G103" s="7" t="s">
        <v>12</v>
      </c>
      <c r="H103" s="9">
        <v>115</v>
      </c>
    </row>
    <row r="104" spans="1:8" ht="27.75" customHeight="1" outlineLevel="1" x14ac:dyDescent="0.2">
      <c r="A104" s="148"/>
      <c r="B104" s="98"/>
      <c r="C104" s="91"/>
      <c r="D104" s="7" t="s">
        <v>11</v>
      </c>
      <c r="E104" s="7" t="s">
        <v>10</v>
      </c>
      <c r="F104" s="7" t="s">
        <v>68</v>
      </c>
      <c r="G104" s="63" t="s">
        <v>3</v>
      </c>
      <c r="H104" s="17">
        <v>425</v>
      </c>
    </row>
    <row r="105" spans="1:8" ht="27.75" customHeight="1" outlineLevel="1" x14ac:dyDescent="0.2">
      <c r="A105" s="148"/>
      <c r="B105" s="97" t="s">
        <v>106</v>
      </c>
      <c r="C105" s="91"/>
      <c r="D105" s="7" t="s">
        <v>11</v>
      </c>
      <c r="E105" s="7" t="s">
        <v>10</v>
      </c>
      <c r="F105" s="7" t="s">
        <v>68</v>
      </c>
      <c r="G105" s="63" t="s">
        <v>12</v>
      </c>
      <c r="H105" s="17">
        <v>25</v>
      </c>
    </row>
    <row r="106" spans="1:8" ht="34.5" customHeight="1" outlineLevel="1" thickBot="1" x14ac:dyDescent="0.25">
      <c r="A106" s="149"/>
      <c r="B106" s="94"/>
      <c r="C106" s="95"/>
      <c r="D106" s="51" t="s">
        <v>11</v>
      </c>
      <c r="E106" s="51" t="s">
        <v>10</v>
      </c>
      <c r="F106" s="51" t="s">
        <v>69</v>
      </c>
      <c r="G106" s="15" t="s">
        <v>3</v>
      </c>
      <c r="H106" s="16">
        <v>313</v>
      </c>
    </row>
    <row r="107" spans="1:8" ht="34.5" customHeight="1" outlineLevel="1" x14ac:dyDescent="0.2">
      <c r="A107" s="79">
        <v>23</v>
      </c>
      <c r="B107" s="81" t="s">
        <v>123</v>
      </c>
      <c r="C107" s="26" t="s">
        <v>51</v>
      </c>
      <c r="D107" s="71"/>
      <c r="E107" s="71"/>
      <c r="F107" s="71"/>
      <c r="G107" s="71"/>
      <c r="H107" s="14">
        <f>H108</f>
        <v>350</v>
      </c>
    </row>
    <row r="108" spans="1:8" s="62" customFormat="1" ht="69" customHeight="1" outlineLevel="1" thickBot="1" x14ac:dyDescent="0.25">
      <c r="A108" s="80"/>
      <c r="B108" s="82"/>
      <c r="C108" s="28" t="s">
        <v>52</v>
      </c>
      <c r="D108" s="15" t="s">
        <v>120</v>
      </c>
      <c r="E108" s="15" t="s">
        <v>1</v>
      </c>
      <c r="F108" s="15" t="s">
        <v>124</v>
      </c>
      <c r="G108" s="15" t="s">
        <v>3</v>
      </c>
      <c r="H108" s="16">
        <v>350</v>
      </c>
    </row>
    <row r="109" spans="1:8" ht="16.5" thickBot="1" x14ac:dyDescent="0.3">
      <c r="A109" s="145" t="s">
        <v>58</v>
      </c>
      <c r="B109" s="146"/>
      <c r="C109" s="59"/>
      <c r="D109" s="60"/>
      <c r="E109" s="60"/>
      <c r="F109" s="60"/>
      <c r="G109" s="60"/>
      <c r="H109" s="61">
        <f>H99+H96+H91+H87+H83+H78+H72+H68+H65+H60+H56+H50+H44+H38+H36+H33+H28+H25+H22+H19+H16+H14+H107</f>
        <v>401168.30000000005</v>
      </c>
    </row>
  </sheetData>
  <mergeCells count="96">
    <mergeCell ref="G1:H1"/>
    <mergeCell ref="C2:H2"/>
    <mergeCell ref="C3:H3"/>
    <mergeCell ref="C4:H4"/>
    <mergeCell ref="C5:H5"/>
    <mergeCell ref="C6:H6"/>
    <mergeCell ref="C7:H7"/>
    <mergeCell ref="D36:G36"/>
    <mergeCell ref="A50:A55"/>
    <mergeCell ref="B33:B34"/>
    <mergeCell ref="A33:A35"/>
    <mergeCell ref="D33:G33"/>
    <mergeCell ref="A36:A37"/>
    <mergeCell ref="A22:A24"/>
    <mergeCell ref="D22:G22"/>
    <mergeCell ref="B22:B24"/>
    <mergeCell ref="D25:G25"/>
    <mergeCell ref="B31:B32"/>
    <mergeCell ref="A25:A27"/>
    <mergeCell ref="B25:B27"/>
    <mergeCell ref="A19:A21"/>
    <mergeCell ref="A109:B109"/>
    <mergeCell ref="A87:A90"/>
    <mergeCell ref="B83:B86"/>
    <mergeCell ref="A56:A59"/>
    <mergeCell ref="A72:A77"/>
    <mergeCell ref="A99:A106"/>
    <mergeCell ref="B99:B100"/>
    <mergeCell ref="D96:G96"/>
    <mergeCell ref="A96:A98"/>
    <mergeCell ref="B96:B98"/>
    <mergeCell ref="D91:G91"/>
    <mergeCell ref="D72:G72"/>
    <mergeCell ref="B78:B82"/>
    <mergeCell ref="D78:G78"/>
    <mergeCell ref="D83:G83"/>
    <mergeCell ref="B87:B90"/>
    <mergeCell ref="D87:G87"/>
    <mergeCell ref="C84:C85"/>
    <mergeCell ref="A78:A82"/>
    <mergeCell ref="D56:G56"/>
    <mergeCell ref="D38:G38"/>
    <mergeCell ref="D44:G44"/>
    <mergeCell ref="D60:G60"/>
    <mergeCell ref="B60:B62"/>
    <mergeCell ref="C57:C59"/>
    <mergeCell ref="B44:B46"/>
    <mergeCell ref="C45:C46"/>
    <mergeCell ref="B50:B55"/>
    <mergeCell ref="B38:B41"/>
    <mergeCell ref="B42:B43"/>
    <mergeCell ref="C39:C43"/>
    <mergeCell ref="A68:A71"/>
    <mergeCell ref="D65:G65"/>
    <mergeCell ref="B65:B66"/>
    <mergeCell ref="A65:A67"/>
    <mergeCell ref="C69:C71"/>
    <mergeCell ref="D68:G68"/>
    <mergeCell ref="B68:B69"/>
    <mergeCell ref="B14:B15"/>
    <mergeCell ref="D14:G14"/>
    <mergeCell ref="C51:C55"/>
    <mergeCell ref="A14:A15"/>
    <mergeCell ref="A10:H10"/>
    <mergeCell ref="D28:G28"/>
    <mergeCell ref="D16:G16"/>
    <mergeCell ref="D19:G19"/>
    <mergeCell ref="B19:B21"/>
    <mergeCell ref="C20:C21"/>
    <mergeCell ref="D50:G50"/>
    <mergeCell ref="B36:B37"/>
    <mergeCell ref="A38:A43"/>
    <mergeCell ref="A60:A64"/>
    <mergeCell ref="B63:B64"/>
    <mergeCell ref="C61:C64"/>
    <mergeCell ref="B16:B18"/>
    <mergeCell ref="B28:B30"/>
    <mergeCell ref="A28:A32"/>
    <mergeCell ref="C29:C30"/>
    <mergeCell ref="A16:A18"/>
    <mergeCell ref="A44:A49"/>
    <mergeCell ref="B56:B59"/>
    <mergeCell ref="A107:A108"/>
    <mergeCell ref="B107:B108"/>
    <mergeCell ref="B72:B77"/>
    <mergeCell ref="C73:C76"/>
    <mergeCell ref="C79:C80"/>
    <mergeCell ref="B91:B95"/>
    <mergeCell ref="C93:C95"/>
    <mergeCell ref="C100:C106"/>
    <mergeCell ref="B101:B102"/>
    <mergeCell ref="B103:B104"/>
    <mergeCell ref="B105:B106"/>
    <mergeCell ref="C81:C82"/>
    <mergeCell ref="A91:A95"/>
    <mergeCell ref="A83:A86"/>
  </mergeCells>
  <pageMargins left="0.74803149606299213" right="0" top="0.19685039370078741" bottom="0.19685039370078741" header="0.51181102362204722" footer="0.51181102362204722"/>
  <pageSetup paperSize="9" scale="66" fitToHeight="4" orientation="portrait" r:id="rId1"/>
  <headerFooter alignWithMargins="0"/>
  <rowBreaks count="2" manualBreakCount="2">
    <brk id="43" max="7" man="1"/>
    <brk id="77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</vt:lpstr>
      <vt:lpstr>Бюджет!Заголовки_для_печати</vt:lpstr>
      <vt:lpstr>Бюджет!Область_печати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budg_5</dc:creator>
  <dc:description>POI HSSF rep:2.40.0.76</dc:description>
  <cp:lastModifiedBy>BUDJ3</cp:lastModifiedBy>
  <cp:lastPrinted>2020-12-23T03:58:56Z</cp:lastPrinted>
  <dcterms:created xsi:type="dcterms:W3CDTF">2016-11-23T09:27:58Z</dcterms:created>
  <dcterms:modified xsi:type="dcterms:W3CDTF">2021-01-20T08:45:35Z</dcterms:modified>
</cp:coreProperties>
</file>